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/>
  <mc:AlternateContent xmlns:mc="http://schemas.openxmlformats.org/markup-compatibility/2006">
    <mc:Choice Requires="x15">
      <x15ac:absPath xmlns:x15ac="http://schemas.microsoft.com/office/spreadsheetml/2010/11/ac" url="S:\Amarillo-Tower-AT\RegAdmin\TEXAS - PUCT\Electric\Dockets\2025\58107 - 2025 EECRF\18 - Testimony - SPS\18.1 - Direct\Lewis, Michael\Attachments\"/>
    </mc:Choice>
  </mc:AlternateContent>
  <xr:revisionPtr revIDLastSave="0" documentId="13_ncr:1_{1505AA67-5B4B-4150-A3C5-90B8D82821BB}" xr6:coauthVersionLast="47" xr6:coauthVersionMax="47" xr10:uidLastSave="{00000000-0000-0000-0000-000000000000}"/>
  <bookViews>
    <workbookView xWindow="-108" yWindow="-108" windowWidth="23256" windowHeight="12456" xr2:uid="{C4906A32-2A87-4E12-B753-F1B3D09348CC}"/>
  </bookViews>
  <sheets>
    <sheet name="Reference 11.0 EULs PY2024" sheetId="1" r:id="rId1"/>
  </sheets>
  <externalReferences>
    <externalReference r:id="rId2"/>
    <externalReference r:id="rId3"/>
    <externalReference r:id="rId4"/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</externalReferences>
  <definedNames>
    <definedName name="_0300Genco">[1]Genco!$A$22:$C$299</definedName>
    <definedName name="_0300HLPCorp">'[1]HLP Corp'!$A$22:$C$195</definedName>
    <definedName name="_0300HLPDivision">'[1]HLP Division'!$A$22:$C$264</definedName>
    <definedName name="_0300Nuclear">[1]Nuclear!$A$22:$C$97</definedName>
    <definedName name="_0300Retail">[1]Retail!$A$22:$C$46</definedName>
    <definedName name="_0300SS">'[1]Shared Services'!$A$22:$C$193</definedName>
    <definedName name="_bbb2" hidden="1">{#N/A,#N/A,TRUE,"Cover";#N/A,#N/A,TRUE,"Revision Log";#N/A,#N/A,TRUE,"Assumptions";#N/A,#N/A,TRUE,"Inputs";#N/A,#N/A,TRUE,"Sensitivity";#N/A,#N/A,TRUE,"Graphs";#N/A,#N/A,TRUE,"Operating Graphs";#N/A,#N/A,TRUE,"Stats";#N/A,#N/A,TRUE,"Summary"}</definedName>
    <definedName name="_bbb3" hidden="1">{#N/A,#N/A,TRUE,"Cover";#N/A,#N/A,TRUE,"Revision Log";#N/A,#N/A,TRUE,"Assumptions";#N/A,#N/A,TRUE,"Inputs";#N/A,#N/A,TRUE,"Sensitivity";#N/A,#N/A,TRUE,"Graphs";#N/A,#N/A,TRUE,"Operating Graphs";#N/A,#N/A,TRUE,"Stats";#N/A,#N/A,TRUE,"Summary"}</definedName>
    <definedName name="_bbb4" hidden="1">{#N/A,#N/A,TRUE,"Cover";#N/A,#N/A,TRUE,"Revision Log";#N/A,#N/A,TRUE,"Assumptions";#N/A,#N/A,TRUE,"Inputs";#N/A,#N/A,TRUE,"Sensitivity";#N/A,#N/A,TRUE,"Graphs";#N/A,#N/A,TRUE,"Operating Graphs";#N/A,#N/A,TRUE,"Stats";#N/A,#N/A,TRUE,"Summary"}</definedName>
    <definedName name="_xlnm._FilterDatabase" localSheetId="0" hidden="1">'Reference 11.0 EULs PY2024'!$A$2:$F$50</definedName>
    <definedName name="_Key1" hidden="1">[2]Jul!#REF!</definedName>
    <definedName name="_Key2" hidden="1">[2]Jul!#REF!</definedName>
    <definedName name="_Order1" hidden="1">255</definedName>
    <definedName name="_Order2" hidden="1">255</definedName>
    <definedName name="_Sort" hidden="1">[2]Jul!#REF!</definedName>
    <definedName name="ActualNox">'[3]Actual NOX'!$A$4:$B$4,'[3]Actual NOX'!$A$6:$I$42</definedName>
    <definedName name="bbb3tes" hidden="1">{#N/A,#N/A,TRUE,"Cover";#N/A,#N/A,TRUE,"Revision Log";#N/A,#N/A,TRUE,"Assumptions";#N/A,#N/A,TRUE,"Inputs";#N/A,#N/A,TRUE,"Sensitivity";#N/A,#N/A,TRUE,"Graphs";#N/A,#N/A,TRUE,"Operating Graphs";#N/A,#N/A,TRUE,"Stats";#N/A,#N/A,TRUE,"Summary"}</definedName>
    <definedName name="bsis">[4]bsis!$A$1:$E$937</definedName>
    <definedName name="co_174_table">'[5]1200 download for BSP'!$B$605:$D$653</definedName>
    <definedName name="co_292_table">'[5]1200 download for BSP'!$B$669:$D$702</definedName>
    <definedName name="co_3_table">'[6]1200 download for BSP'!$B$8:$D$324</definedName>
    <definedName name="co_4_table">'[5]1200 download for BSP'!$B$311:$D$452</definedName>
    <definedName name="co_42_table">'[6]1200 download for BSP'!$B$340:$D$350</definedName>
    <definedName name="co_53_table">'[6]1200 download for BSP'!$B$366:$D$373</definedName>
    <definedName name="co_54_table">'[6]1200 download for BSP'!$B$389:$D$396</definedName>
    <definedName name="co_9003_table">'[6]1200 download for BSP'!$B$412:$D$435</definedName>
    <definedName name="co174mar02">'[7]0302 gl'!$A$211:$F$233</definedName>
    <definedName name="contact_table">'[6]0003 Details'!$A$8:$L$324</definedName>
    <definedName name="contact_table2">'[6]0003 Details'!$A$8:$N$324</definedName>
    <definedName name="Energy_Efficiency_Measure">'Reference 11.0 EULs PY2024'!$D$3:$D$118</definedName>
    <definedName name="FACTOR_REFUND">'[8]Not Used'!$A$1:$L$29</definedName>
    <definedName name="Genco">[9]Genco!$A$6:$C$370</definedName>
    <definedName name="graphs11" hidden="1">{#N/A,#N/A,TRUE,"Operating Graphs";#N/A,#N/A,TRUE,"Stats"}</definedName>
    <definedName name="Hist">[9]Hist!$A$6:$D$7</definedName>
    <definedName name="HLPCorp">'[9]HLP Corp'!$A$6:$C$215</definedName>
    <definedName name="HLPDivision">'[9]HLP Div'!$A$6:$C$322</definedName>
    <definedName name="I">"a1..m50"</definedName>
    <definedName name="new" hidden="1">{#N/A,#N/A,TRUE,"Operating Graphs";#N/A,#N/A,TRUE,"Stats"}</definedName>
    <definedName name="Nuclear">[9]Nuclear!$A$6:$C$91</definedName>
    <definedName name="NvsEndTime">37814.7334027778</definedName>
    <definedName name="OOP_ADJ">[8]Open!$A$1:$AA$73</definedName>
    <definedName name="PARM_YEAR1">'[10]Home Page'!$H$3</definedName>
    <definedName name="recap" hidden="1">{#N/A,#N/A,TRUE,"Cover";#N/A,#N/A,TRUE,"Revision Log";#N/A,#N/A,TRUE,"Assumptions";#N/A,#N/A,TRUE,"Inputs";#N/A,#N/A,TRUE,"Sensitivity";#N/A,#N/A,TRUE,"Graphs";#N/A,#N/A,TRUE,"Operating Graphs";#N/A,#N/A,TRUE,"Stats";#N/A,#N/A,TRUE,"Summary"}</definedName>
    <definedName name="recap12" hidden="1">{#N/A,#N/A,TRUE,"Cover";#N/A,#N/A,TRUE,"Revision Log";#N/A,#N/A,TRUE,"Assumptions";#N/A,#N/A,TRUE,"Inputs";#N/A,#N/A,TRUE,"Sensitivity";#N/A,#N/A,TRUE,"Graphs";#N/A,#N/A,TRUE,"Operating Graphs";#N/A,#N/A,TRUE,"Stats";#N/A,#N/A,TRUE,"Summary"}</definedName>
    <definedName name="recap2" hidden="1">{#N/A,#N/A,TRUE,"Cover";#N/A,#N/A,TRUE,"Revision Log";#N/A,#N/A,TRUE,"Assumptions";#N/A,#N/A,TRUE,"Inputs";#N/A,#N/A,TRUE,"Sensitivity";#N/A,#N/A,TRUE,"Graphs";#N/A,#N/A,TRUE,"Operating Graphs";#N/A,#N/A,TRUE,"Stats";#N/A,#N/A,TRUE,"Summary"}</definedName>
    <definedName name="REP">[9]REP!$A$6:$C$30</definedName>
    <definedName name="SS">'[9]Shared Services'!$A$6:$C$213</definedName>
    <definedName name="Trial2">'[7]#REF'!$A$467:$IV$636</definedName>
    <definedName name="TrialBalance">'[11]trial balance'!$A$9:$C$360</definedName>
    <definedName name="validation_list">OFFSET('Reference 11.0 EULs PY2024'!$G$3,,,COUNTIF('Reference 11.0 EULs PY2024'!$G$3:$G$141,"?*"),)</definedName>
    <definedName name="wrn.Cashflow." hidden="1">{#N/A,#N/A,TRUE,"Cover";#N/A,#N/A,TRUE,"Revision Log";#N/A,#N/A,TRUE,"Assumptions";#N/A,#N/A,TRUE,"Inputs";#N/A,#N/A,TRUE,"Sensitivity";#N/A,#N/A,TRUE,"Graphs";#N/A,#N/A,TRUE,"Operating Graphs";#N/A,#N/A,TRUE,"Stats";#N/A,#N/A,TRUE,"Summary"}</definedName>
    <definedName name="wrn.Operating_Graphs_Stats." hidden="1">{#N/A,#N/A,TRUE,"Operating Graphs";#N/A,#N/A,TRUE,"Stats"}</definedName>
    <definedName name="x" hidden="1">{#N/A,#N/A,TRUE,"Cover";#N/A,#N/A,TRUE,"Revision Log";#N/A,#N/A,TRUE,"Assumptions";#N/A,#N/A,TRUE,"Inputs";#N/A,#N/A,TRUE,"Sensitivity";#N/A,#N/A,TRUE,"Graphs";#N/A,#N/A,TRUE,"Operating Graphs";#N/A,#N/A,TRUE,"Stats";#N/A,#N/A,TRUE,"Summary"}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3" i="1" l="1"/>
  <c r="C3" i="1"/>
  <c r="C4" i="1" l="1"/>
  <c r="G4" i="1"/>
  <c r="C5" i="1" l="1"/>
  <c r="G6" i="1"/>
  <c r="C6" i="1"/>
  <c r="G5" i="1"/>
  <c r="C8" i="1" l="1"/>
  <c r="C7" i="1"/>
  <c r="C9" i="1" s="1"/>
  <c r="G9" i="1" l="1"/>
  <c r="C11" i="1"/>
  <c r="C10" i="1"/>
  <c r="G8" i="1"/>
  <c r="G7" i="1"/>
  <c r="G10" i="1"/>
  <c r="G11" i="1" l="1"/>
  <c r="C12" i="1"/>
  <c r="G12" i="1" l="1"/>
  <c r="C13" i="1"/>
  <c r="G13" i="1"/>
  <c r="C14" i="1" l="1"/>
  <c r="G14" i="1" l="1"/>
  <c r="C15" i="1"/>
  <c r="C16" i="1" l="1"/>
  <c r="C17" i="1" s="1"/>
  <c r="C18" i="1" s="1"/>
  <c r="C19" i="1" s="1"/>
  <c r="C20" i="1" s="1"/>
  <c r="C21" i="1" s="1"/>
  <c r="C22" i="1" s="1"/>
  <c r="C23" i="1" s="1"/>
  <c r="C24" i="1" s="1"/>
  <c r="C25" i="1" s="1"/>
  <c r="C26" i="1" s="1"/>
  <c r="C27" i="1" s="1"/>
  <c r="C28" i="1" s="1"/>
  <c r="C29" i="1" s="1"/>
  <c r="C30" i="1" s="1"/>
  <c r="C31" i="1" s="1"/>
  <c r="C32" i="1" s="1"/>
  <c r="C33" i="1" s="1"/>
  <c r="C34" i="1" s="1"/>
  <c r="C35" i="1" s="1"/>
  <c r="C36" i="1" s="1"/>
  <c r="C37" i="1" s="1"/>
  <c r="C38" i="1" s="1"/>
  <c r="C39" i="1" s="1"/>
  <c r="C40" i="1" s="1"/>
  <c r="C41" i="1" s="1"/>
  <c r="C42" i="1" s="1"/>
  <c r="C43" i="1" s="1"/>
  <c r="C44" i="1" s="1"/>
  <c r="C45" i="1" s="1"/>
  <c r="C46" i="1" s="1"/>
  <c r="C47" i="1" s="1"/>
  <c r="C48" i="1" s="1"/>
  <c r="C49" i="1" s="1"/>
  <c r="C50" i="1" s="1"/>
  <c r="C51" i="1" s="1"/>
  <c r="C52" i="1" s="1"/>
  <c r="C53" i="1" s="1"/>
  <c r="C54" i="1" s="1"/>
  <c r="C55" i="1" s="1"/>
  <c r="C56" i="1" s="1"/>
  <c r="C57" i="1" s="1"/>
  <c r="C58" i="1" s="1"/>
  <c r="C59" i="1" s="1"/>
  <c r="C60" i="1" s="1"/>
  <c r="C61" i="1" s="1"/>
  <c r="C62" i="1" s="1"/>
  <c r="C63" i="1" s="1"/>
  <c r="C64" i="1" s="1"/>
  <c r="C65" i="1" s="1"/>
  <c r="C66" i="1" s="1"/>
  <c r="C67" i="1" s="1"/>
  <c r="C68" i="1" s="1"/>
  <c r="C69" i="1" s="1"/>
  <c r="C70" i="1" s="1"/>
  <c r="C71" i="1" s="1"/>
  <c r="C72" i="1" s="1"/>
  <c r="C73" i="1" s="1"/>
  <c r="C74" i="1" s="1"/>
  <c r="C75" i="1" s="1"/>
  <c r="C76" i="1" s="1"/>
  <c r="C77" i="1" s="1"/>
  <c r="C78" i="1" s="1"/>
  <c r="C79" i="1" s="1"/>
  <c r="C80" i="1" s="1"/>
  <c r="C81" i="1" s="1"/>
  <c r="C82" i="1" s="1"/>
  <c r="C83" i="1" s="1"/>
  <c r="C84" i="1" s="1"/>
  <c r="C85" i="1" s="1"/>
  <c r="C86" i="1" s="1"/>
  <c r="C87" i="1" s="1"/>
  <c r="C88" i="1" s="1"/>
  <c r="C89" i="1" s="1"/>
  <c r="C90" i="1" s="1"/>
  <c r="C91" i="1" s="1"/>
  <c r="C92" i="1" s="1"/>
  <c r="C93" i="1" s="1"/>
  <c r="C94" i="1" s="1"/>
  <c r="C95" i="1" s="1"/>
  <c r="C96" i="1" s="1"/>
  <c r="C97" i="1" s="1"/>
  <c r="C98" i="1" s="1"/>
  <c r="C99" i="1" s="1"/>
  <c r="C100" i="1" s="1"/>
  <c r="C101" i="1" s="1"/>
  <c r="C102" i="1" s="1"/>
  <c r="C103" i="1" s="1"/>
  <c r="C104" i="1" s="1"/>
  <c r="C105" i="1" s="1"/>
  <c r="C106" i="1" s="1"/>
  <c r="C107" i="1" s="1"/>
  <c r="C108" i="1" s="1"/>
  <c r="C109" i="1" s="1"/>
  <c r="C110" i="1" s="1"/>
  <c r="C111" i="1" s="1"/>
  <c r="C112" i="1" s="1"/>
  <c r="C113" i="1" s="1"/>
  <c r="C114" i="1" s="1"/>
  <c r="C115" i="1" s="1"/>
  <c r="C116" i="1" s="1"/>
  <c r="C117" i="1" s="1"/>
  <c r="C118" i="1" s="1"/>
  <c r="C119" i="1" s="1"/>
  <c r="C120" i="1" s="1"/>
  <c r="C121" i="1" s="1"/>
  <c r="C122" i="1" s="1"/>
  <c r="C123" i="1" s="1"/>
  <c r="C124" i="1" s="1"/>
  <c r="C125" i="1" s="1"/>
  <c r="C126" i="1" s="1"/>
  <c r="C127" i="1" s="1"/>
  <c r="C128" i="1" s="1"/>
  <c r="C129" i="1" s="1"/>
  <c r="C130" i="1" s="1"/>
  <c r="C131" i="1" s="1"/>
  <c r="C132" i="1" s="1"/>
  <c r="C133" i="1" s="1"/>
  <c r="C134" i="1" s="1"/>
  <c r="C135" i="1" s="1"/>
  <c r="C136" i="1" s="1"/>
  <c r="C137" i="1" s="1"/>
  <c r="C138" i="1" s="1"/>
  <c r="C139" i="1" s="1"/>
  <c r="C140" i="1" s="1"/>
  <c r="C141" i="1" s="1"/>
  <c r="C142" i="1" s="1"/>
  <c r="C143" i="1" s="1"/>
  <c r="C144" i="1" s="1"/>
  <c r="C145" i="1" s="1"/>
  <c r="C146" i="1" s="1"/>
  <c r="C147" i="1" s="1"/>
  <c r="C148" i="1" s="1"/>
  <c r="C149" i="1" s="1"/>
  <c r="C150" i="1" s="1"/>
  <c r="C151" i="1" s="1"/>
  <c r="C152" i="1" s="1"/>
  <c r="G26" i="1"/>
  <c r="G18" i="1"/>
  <c r="G21" i="1"/>
  <c r="G81" i="1" l="1"/>
  <c r="G68" i="1"/>
  <c r="G20" i="1"/>
  <c r="G135" i="1"/>
  <c r="G114" i="1"/>
  <c r="G137" i="1"/>
  <c r="G25" i="1"/>
  <c r="G125" i="1"/>
  <c r="G121" i="1"/>
  <c r="C153" i="1"/>
  <c r="C154" i="1" s="1"/>
  <c r="C155" i="1" s="1"/>
  <c r="C156" i="1" s="1"/>
  <c r="C157" i="1" s="1"/>
  <c r="C158" i="1" s="1"/>
  <c r="C159" i="1" s="1"/>
  <c r="G75" i="1"/>
  <c r="G141" i="1"/>
  <c r="G30" i="1"/>
  <c r="G57" i="1"/>
  <c r="G124" i="1"/>
  <c r="G151" i="1"/>
  <c r="G113" i="1"/>
  <c r="G139" i="1"/>
  <c r="G116" i="1"/>
  <c r="G47" i="1"/>
  <c r="G138" i="1"/>
  <c r="G34" i="1"/>
  <c r="G56" i="1"/>
  <c r="G74" i="1"/>
  <c r="G104" i="1"/>
  <c r="G24" i="1"/>
  <c r="G64" i="1"/>
  <c r="G106" i="1"/>
  <c r="G15" i="1"/>
  <c r="G95" i="1"/>
  <c r="G82" i="1"/>
  <c r="G48" i="1"/>
  <c r="G85" i="1"/>
  <c r="G120" i="1"/>
  <c r="G129" i="1"/>
  <c r="G77" i="1"/>
  <c r="G80" i="1"/>
  <c r="G147" i="1"/>
  <c r="G40" i="1"/>
  <c r="G118" i="1"/>
  <c r="G142" i="1"/>
  <c r="G84" i="1"/>
  <c r="G49" i="1"/>
  <c r="G86" i="1"/>
  <c r="G117" i="1"/>
  <c r="G136" i="1"/>
  <c r="G105" i="1"/>
  <c r="G73" i="1"/>
  <c r="G140" i="1"/>
  <c r="G149" i="1"/>
  <c r="G36" i="1"/>
  <c r="G94" i="1"/>
  <c r="G133" i="1"/>
  <c r="G22" i="1"/>
  <c r="G123" i="1"/>
  <c r="G97" i="1"/>
  <c r="G28" i="1"/>
  <c r="G16" i="1"/>
  <c r="G60" i="1"/>
  <c r="G144" i="1"/>
  <c r="G83" i="1"/>
  <c r="G17" i="1"/>
  <c r="G66" i="1"/>
  <c r="G70" i="1"/>
  <c r="G76" i="1"/>
  <c r="G109" i="1"/>
  <c r="G131" i="1"/>
  <c r="G72" i="1"/>
  <c r="G69" i="1"/>
  <c r="G32" i="1"/>
  <c r="G146" i="1"/>
  <c r="G132" i="1"/>
  <c r="G96" i="1"/>
  <c r="G145" i="1"/>
  <c r="G128" i="1"/>
  <c r="G110" i="1"/>
  <c r="G92" i="1"/>
  <c r="G119" i="1"/>
  <c r="G108" i="1"/>
  <c r="G101" i="1"/>
  <c r="G152" i="1"/>
  <c r="G100" i="1"/>
  <c r="G44" i="1"/>
  <c r="G148" i="1"/>
  <c r="G87" i="1"/>
  <c r="G93" i="1"/>
  <c r="G115" i="1"/>
  <c r="G53" i="1"/>
  <c r="G89" i="1"/>
  <c r="G112" i="1"/>
  <c r="G38" i="1"/>
  <c r="G42" i="1"/>
  <c r="G59" i="1"/>
  <c r="G41" i="1"/>
  <c r="G35" i="1"/>
  <c r="G143" i="1"/>
  <c r="G130" i="1"/>
  <c r="G88" i="1"/>
  <c r="G39" i="1"/>
  <c r="G27" i="1"/>
  <c r="G79" i="1"/>
  <c r="G102" i="1"/>
  <c r="G52" i="1"/>
  <c r="G23" i="1"/>
  <c r="G103" i="1"/>
  <c r="G50" i="1"/>
  <c r="G98" i="1"/>
  <c r="G78" i="1"/>
  <c r="G91" i="1"/>
  <c r="G67" i="1"/>
  <c r="G43" i="1"/>
  <c r="G29" i="1"/>
  <c r="G122" i="1"/>
  <c r="G31" i="1"/>
  <c r="G19" i="1"/>
  <c r="G127" i="1"/>
  <c r="G46" i="1"/>
  <c r="G134" i="1"/>
  <c r="G37" i="1"/>
  <c r="G150" i="1"/>
  <c r="G111" i="1"/>
  <c r="G62" i="1"/>
  <c r="G58" i="1"/>
  <c r="G63" i="1"/>
  <c r="G51" i="1"/>
  <c r="G99" i="1"/>
  <c r="G71" i="1"/>
  <c r="G107" i="1"/>
  <c r="G54" i="1"/>
  <c r="G45" i="1"/>
  <c r="G65" i="1"/>
  <c r="G126" i="1"/>
  <c r="G33" i="1"/>
  <c r="G61" i="1"/>
  <c r="G90" i="1"/>
  <c r="G55" i="1"/>
</calcChain>
</file>

<file path=xl/sharedStrings.xml><?xml version="1.0" encoding="utf-8"?>
<sst xmlns="http://schemas.openxmlformats.org/spreadsheetml/2006/main" count="480" uniqueCount="235">
  <si>
    <t>Estimated Useful Life Values (EULs)</t>
  </si>
  <si>
    <t>Sector</t>
  </si>
  <si>
    <t>TRM Measure</t>
  </si>
  <si>
    <t>DO NOT DELETE; FOR SEARCH
Step 2 tab</t>
  </si>
  <si>
    <t>Energy Efficiency Measure</t>
  </si>
  <si>
    <t>EUL (years)</t>
  </si>
  <si>
    <t>TRM Version</t>
  </si>
  <si>
    <t>Custom</t>
  </si>
  <si>
    <t>NA</t>
  </si>
  <si>
    <t>Residential</t>
  </si>
  <si>
    <t>2.1.1</t>
  </si>
  <si>
    <t>Res Energy Star General Service LED Lamps: ≤ 17,500 hour rated life</t>
  </si>
  <si>
    <t>Res Energy Star General Service LED Lamps: &gt;17,500 hour rated life</t>
  </si>
  <si>
    <t>2.1.2</t>
  </si>
  <si>
    <t>Res Specialty LED Lamps: &lt; 17,500 hour rated life</t>
  </si>
  <si>
    <t>Res Specialty LED Lamps: &gt; 17,500 hour rated life</t>
  </si>
  <si>
    <t>2.1.3</t>
  </si>
  <si>
    <t>Res LED Nightlights</t>
  </si>
  <si>
    <t>2.2.1</t>
  </si>
  <si>
    <t>Res Air Conditioner (AC) and Heat Pump (HP) Tune-Ups</t>
  </si>
  <si>
    <t>2.2.2</t>
  </si>
  <si>
    <t>Res Central and Mini-Split ACs and HPs: ACs</t>
  </si>
  <si>
    <t>Res Central and Mini-Split ACs and HPs: HPs</t>
  </si>
  <si>
    <t>2.2.3</t>
  </si>
  <si>
    <t>Res Room Air Conditioners (RAC)</t>
  </si>
  <si>
    <t>2.2.4</t>
  </si>
  <si>
    <t>Res Packaged Terminal HPs (PTHP)</t>
  </si>
  <si>
    <t>2.2.5</t>
  </si>
  <si>
    <t>Res Ground Source Heat Pumps (GSHP)</t>
  </si>
  <si>
    <t>2.2.6</t>
  </si>
  <si>
    <t>Res Large Capacity Split System and Packaged ACs and HPs - ACs</t>
  </si>
  <si>
    <t>Res Large Capacity Split System and Packaged ACs and HPs - HPs</t>
  </si>
  <si>
    <t>Res Large Capacity Split System and Packaged ACs and HPs - GSHPs</t>
  </si>
  <si>
    <t>2.2.7</t>
  </si>
  <si>
    <t>Res Evaporative Cooling</t>
  </si>
  <si>
    <t>2.2.8</t>
  </si>
  <si>
    <t>Res Connected Thermostats</t>
  </si>
  <si>
    <t>2.2.9</t>
  </si>
  <si>
    <t>Res Smart Thermostat Load Management</t>
  </si>
  <si>
    <t>2.2.10</t>
  </si>
  <si>
    <t>Res Duct Sealing</t>
  </si>
  <si>
    <t>2.3.1</t>
  </si>
  <si>
    <t>Res Air Infiltration</t>
  </si>
  <si>
    <t>2.3.2</t>
  </si>
  <si>
    <t>Res Ceiling Insulation</t>
  </si>
  <si>
    <t>2.3.3</t>
  </si>
  <si>
    <t>Res Attic Encapsulation</t>
  </si>
  <si>
    <t>2.3.4</t>
  </si>
  <si>
    <t>Res Wall Insulation</t>
  </si>
  <si>
    <t>2.3.5</t>
  </si>
  <si>
    <t>Res Floor Insulation</t>
  </si>
  <si>
    <t>2.3.6</t>
  </si>
  <si>
    <t>Res Duct Insulation</t>
  </si>
  <si>
    <t>2.3.7</t>
  </si>
  <si>
    <t>Res Radiant Barriers</t>
  </si>
  <si>
    <t>2.3.8</t>
  </si>
  <si>
    <t>Res Cool Roofs</t>
  </si>
  <si>
    <t>2.3.9</t>
  </si>
  <si>
    <t>Res Solar Screens</t>
  </si>
  <si>
    <t>2.3.10</t>
  </si>
  <si>
    <t>Res Windows</t>
  </si>
  <si>
    <t>2.3.11</t>
  </si>
  <si>
    <t>Res Storm Windows</t>
  </si>
  <si>
    <t>2.4.1</t>
  </si>
  <si>
    <t>Res Water Heater Installations - Electric Tankless and Fuel Substitution (Gas and Electric Tankless)</t>
  </si>
  <si>
    <t>Res Water Heater Installations - Electric Tankless and Fuel Substitution (Gas Storage)</t>
  </si>
  <si>
    <t>2.4.2</t>
  </si>
  <si>
    <t>Res Heat Pump Water Heaters (HPWH)</t>
  </si>
  <si>
    <t>2.4.3</t>
  </si>
  <si>
    <t>Res Solar Water Heaters</t>
  </si>
  <si>
    <t>2.4.4</t>
  </si>
  <si>
    <t>Res Water Heater Tank Insulation</t>
  </si>
  <si>
    <t>2.4.5</t>
  </si>
  <si>
    <t>Res Water Heater Pipe Insulation</t>
  </si>
  <si>
    <t>2.4.6</t>
  </si>
  <si>
    <t>Res Faucet Aerators</t>
  </si>
  <si>
    <t>2.4.7</t>
  </si>
  <si>
    <t>Res Low-Flow Showerheads (LFSH)</t>
  </si>
  <si>
    <t>2.4.8</t>
  </si>
  <si>
    <t>Res Showerhead Temperature Sensitive Restrictor Valves (TSRV)</t>
  </si>
  <si>
    <t>2.4.9</t>
  </si>
  <si>
    <t>Res Tub Spout and Showerhead TSRVs</t>
  </si>
  <si>
    <t>2.4.10</t>
  </si>
  <si>
    <t>Res Water Heater Temperature Setback</t>
  </si>
  <si>
    <t>2.5.1</t>
  </si>
  <si>
    <t>Res Ceiling Fans</t>
  </si>
  <si>
    <t>2.5.2</t>
  </si>
  <si>
    <t>Res Clothes Washers</t>
  </si>
  <si>
    <t>2.5.3</t>
  </si>
  <si>
    <t>Res Clothes Dryers</t>
  </si>
  <si>
    <t>2.5.4</t>
  </si>
  <si>
    <t>Res Dishwashers</t>
  </si>
  <si>
    <t>2.5.5</t>
  </si>
  <si>
    <t>Res Refrigerators</t>
  </si>
  <si>
    <t>2.5.6</t>
  </si>
  <si>
    <t>Res Freezers</t>
  </si>
  <si>
    <t>2.5.7</t>
  </si>
  <si>
    <t>Res Refrigerator/Freezer Recycling</t>
  </si>
  <si>
    <t>2.5.8</t>
  </si>
  <si>
    <t>Res Air Purifiers</t>
  </si>
  <si>
    <t>2.5.9</t>
  </si>
  <si>
    <t>Res Pool Pumps</t>
  </si>
  <si>
    <t>2.5.10</t>
  </si>
  <si>
    <t>Res Advanced Power Strips (APS)</t>
  </si>
  <si>
    <t>2.5.11</t>
  </si>
  <si>
    <t>Res Electric Vehicle Supply Equipment (EVSE)</t>
  </si>
  <si>
    <t>2.5.12</t>
  </si>
  <si>
    <t>Res Induction Cooking</t>
  </si>
  <si>
    <t>Commercial</t>
  </si>
  <si>
    <t>Com Lamps and Fixtures - Halogen Lamps</t>
  </si>
  <si>
    <t>Com Lamps and Fixtures - High-Intensity Disgharge (HID) Lamps</t>
  </si>
  <si>
    <t>Com Lamps and Fixtures - Integrated-Ballast Cold Cathode Fluorescent Lamps (CCFL)</t>
  </si>
  <si>
    <t>Com Lamps and Fixtures - Integrated-Ballast Compact Fluorescent Lamps (CFL)</t>
  </si>
  <si>
    <t>Com Lamps and Fixtures - Integral Light Emitting Diode (LED) Lamps</t>
  </si>
  <si>
    <t>Com Lamps and Fixtures - LED Fixtures</t>
  </si>
  <si>
    <t>Com Lamps and Fixtures - LED Corn Cob Lamps</t>
  </si>
  <si>
    <t>Com Lamps and Fixtures - LED Tubes (TLED)</t>
  </si>
  <si>
    <t>Com Lamps and Fixtures - Solar LEDs</t>
  </si>
  <si>
    <t>Com Lamps and Fixtures - Modular CFL and CCFL Fixtures</t>
  </si>
  <si>
    <t>Com Lamps and Fixtures - T8 and T5 Linear Fluorescent Lamps</t>
  </si>
  <si>
    <t>Com Lamps and Fixtures - New Construction Interior Fixtures &amp; Controls</t>
  </si>
  <si>
    <t>Com Lamps and Fixtures - New Construction Exterior Fixtures</t>
  </si>
  <si>
    <t>Com Lighting Controls - Retrofit Sensors and Controls</t>
  </si>
  <si>
    <t>Com Lighting Controls - New Construction Interior Fixtures &amp; Controls</t>
  </si>
  <si>
    <t>Com Exterior Photocell and Timeclock Repair</t>
  </si>
  <si>
    <t>2.1.4</t>
  </si>
  <si>
    <t>Com LED Traffic Signals - 8" and 12" Red, Green, and Yellow Balls</t>
  </si>
  <si>
    <t>Com LED Traffic Signals - 8" and 12" Red, Green, and Yellow Arrows</t>
  </si>
  <si>
    <t>Com LED Traffic Signals - Large (16" x 18") Pedestrian Signals</t>
  </si>
  <si>
    <t>Com LED Traffic Signals - Small (12" x 12") Pedestrian Signals</t>
  </si>
  <si>
    <t>Com Air Conditioner (AC) and Heat Pump (HP) Tune-Ups</t>
  </si>
  <si>
    <t>Com Split-System/Packaged ACs and HPs</t>
  </si>
  <si>
    <t>Com Chillers (Screw, Scroll, and Reciprocating)</t>
  </si>
  <si>
    <t>Com Chillers (Centrifugal)</t>
  </si>
  <si>
    <t>Com Packaged Terminal ACs and HPs (PTAC/PTHP)</t>
  </si>
  <si>
    <t>Com Single Packaged Vertical ACs and HPs (SPVAC/SPVHP)</t>
  </si>
  <si>
    <t>Com Room Air Conditioners (RAC)</t>
  </si>
  <si>
    <t>Com Computer Room Air Conditioners (CRAC)</t>
  </si>
  <si>
    <t>Com Computer Room Air Handlers (CRAH) - Premium Efficiency Motors</t>
  </si>
  <si>
    <t>Com Computer Room Air Handlers (CRAH) - HVAC VFDs</t>
  </si>
  <si>
    <t>Com HVAC Variable Frequency Drives (VFD)</t>
  </si>
  <si>
    <t>Com Condenser Air Evaporative Pre-Cooling</t>
  </si>
  <si>
    <t>Com High-Volume Low-Speed (HVLS) Fans</t>
  </si>
  <si>
    <t>Com Small Commercial Evaporative Cooling</t>
  </si>
  <si>
    <t>2.2.11</t>
  </si>
  <si>
    <t>Com Small Commercial Smart Thermostats</t>
  </si>
  <si>
    <t>Com Cool Roofs</t>
  </si>
  <si>
    <t>Com Window Treatments</t>
  </si>
  <si>
    <t>Com Entrance and Exit Door Air Infiltration</t>
  </si>
  <si>
    <t>Com Combination Ovens</t>
  </si>
  <si>
    <t>Com Electric Convection Ovens</t>
  </si>
  <si>
    <t>Com Dishwashers - Under Counter</t>
  </si>
  <si>
    <t>Com Dishwashers - Stationary Single Tank Door</t>
  </si>
  <si>
    <t>Com Dishwashers - Single Tank Conveyor</t>
  </si>
  <si>
    <t>Com Dishwashers - Multiple Tank Conveyor</t>
  </si>
  <si>
    <t>Com Dishwashers - Pot, Pan, and Utensil</t>
  </si>
  <si>
    <t>Com Electric Griddles</t>
  </si>
  <si>
    <t>Com Electric Fryers</t>
  </si>
  <si>
    <t>Com Electric Steam Cookers</t>
  </si>
  <si>
    <t>Com Hot Food Holding Cabinets (HFHC)</t>
  </si>
  <si>
    <t>Com Ice Makers</t>
  </si>
  <si>
    <t>Com Demand Controlled Kitchen Ventilation (DCKV)</t>
  </si>
  <si>
    <t>Com Pre-Rinse Spray Valves (PRSV)</t>
  </si>
  <si>
    <t>2.4.11</t>
  </si>
  <si>
    <t>Com Vacuum-Sealing and Packaging Machines</t>
  </si>
  <si>
    <t>Com Door Heater Controls</t>
  </si>
  <si>
    <t>Com Electronically Commutated Motors (ECM) Evaporator Fan Motors</t>
  </si>
  <si>
    <t>Com Electronic Defrost Controls</t>
  </si>
  <si>
    <t>Com Evaporator Fan Controls</t>
  </si>
  <si>
    <t>Com Night Covers for Open Refrigerated Display Cases</t>
  </si>
  <si>
    <t>Com Solid and Glass Door Reach-Ins</t>
  </si>
  <si>
    <t>Com Strip Curtains for Walk-In Refrigerated Storage</t>
  </si>
  <si>
    <t>Com Zero-Energy Doors for Refrigerated Cases</t>
  </si>
  <si>
    <t>Com Door Gaskets for Walk-In and Reach-In Coolers and Freezers</t>
  </si>
  <si>
    <t>Com High Speed Doors for Cold Storage</t>
  </si>
  <si>
    <t>2.6.1</t>
  </si>
  <si>
    <t>Com Heat Pump Water Heaters (HPWH)</t>
  </si>
  <si>
    <t>2.6.2</t>
  </si>
  <si>
    <t>Com Central Domestic Hot Water (DHW) Controls</t>
  </si>
  <si>
    <t>2.6.3</t>
  </si>
  <si>
    <t>Com Showerhead Temperature Sensitive Restrictor Valves (TSRV)</t>
  </si>
  <si>
    <t>2.6.4</t>
  </si>
  <si>
    <t>Com Tub Spout and Showerhead TSRVs</t>
  </si>
  <si>
    <t>2.7.1</t>
  </si>
  <si>
    <t>Com VFDs for Water Pumping</t>
  </si>
  <si>
    <t>2.7.2</t>
  </si>
  <si>
    <t>Com Premium Efficiency Motors</t>
  </si>
  <si>
    <t>2.7.3</t>
  </si>
  <si>
    <t>Com Pump-Off Controllers</t>
  </si>
  <si>
    <t>2.7.4</t>
  </si>
  <si>
    <t>Com Pool Pumps</t>
  </si>
  <si>
    <t>2.7.5</t>
  </si>
  <si>
    <t>Com Lodging Guest Room Occupancy Sensor Controls</t>
  </si>
  <si>
    <t>2.7.6</t>
  </si>
  <si>
    <t>Com Vending Machine Controls</t>
  </si>
  <si>
    <t>2.7.7</t>
  </si>
  <si>
    <t>Com Computer Power Management</t>
  </si>
  <si>
    <t>2.7.8</t>
  </si>
  <si>
    <t>Com Electric Vehicle Supply Equipment (EVSE)</t>
  </si>
  <si>
    <t>2.7.9</t>
  </si>
  <si>
    <t>Com Industrial High-Frequency Battery Chargers</t>
  </si>
  <si>
    <t>2.7.10</t>
  </si>
  <si>
    <t>Com Steam Trap Repair and Replacement - Standard Steam Traps</t>
  </si>
  <si>
    <t>Com Steam Trap Repair and Replacement - Venturi Steam Traps</t>
  </si>
  <si>
    <t>2.7.11</t>
  </si>
  <si>
    <t>Com Hydraulic Gear Lubricants</t>
  </si>
  <si>
    <t>2.7.12</t>
  </si>
  <si>
    <t>Com Hydraulic Oils</t>
  </si>
  <si>
    <t>2.7.13</t>
  </si>
  <si>
    <t>Com Hand Dryers</t>
  </si>
  <si>
    <t>2.7.14</t>
  </si>
  <si>
    <t>Com Laser Projectors</t>
  </si>
  <si>
    <t>Measurement and Verification</t>
  </si>
  <si>
    <t>M&amp;V Air Conditioning Tune-Ups</t>
  </si>
  <si>
    <t>M&amp;V Ground Source Heat Pumps (GSHP)</t>
  </si>
  <si>
    <t>M&amp;V Variable Refrigerant Flow (VRF) Systems</t>
  </si>
  <si>
    <t>M&amp;V Residential New Construction</t>
  </si>
  <si>
    <t>M&amp;V Smart Home Energy Management Systems (SHEMS)</t>
  </si>
  <si>
    <t>M&amp;V Residential Energy Code Compliance</t>
  </si>
  <si>
    <t>M&amp;V Non-Residential Solar Photovoltaics (PV)</t>
  </si>
  <si>
    <t>M&amp;V Residential Solar Photovoltaics (PV)</t>
  </si>
  <si>
    <t>M&amp;V Solar Shingles</t>
  </si>
  <si>
    <t>M&amp;V Solar Attic Fans</t>
  </si>
  <si>
    <t>M&amp;V Behavioral Measures</t>
  </si>
  <si>
    <t>M&amp;V Air Compressors Less than 75 hp</t>
  </si>
  <si>
    <t>M&amp;V Custom - Custom Project Equipment</t>
  </si>
  <si>
    <t>M&amp;V Custom - Setpoint Adjustments on Existing Controls</t>
  </si>
  <si>
    <t>M&amp;V Custom - New Advanced Controls and Sensors</t>
  </si>
  <si>
    <t>M&amp;V Measurement &amp; Verification - Custom Project Equipment</t>
  </si>
  <si>
    <t>M&amp;V Measurement &amp; Verification - Retrocommissioning (RCx)</t>
  </si>
  <si>
    <t>M&amp;V Measurement &amp; Verification - Advanced Controls and Sensors</t>
  </si>
  <si>
    <t>M&amp;V Energy Storage</t>
  </si>
  <si>
    <t>M&amp;V Uninterruptible Power Supplies</t>
  </si>
  <si>
    <t>M&amp;V Residential Load Curtailment</t>
  </si>
  <si>
    <t>M&amp;V Non-Residential Load Curtailment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</si>
</sst>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16" x14ac:knownFonts="1">
    <font>
      <sz val="11"/>
      <color theme="1"/>
      <name val="Aptos Narrow"/>
      <family val="2"/>
      <scheme val="minor"/>
    </font>
    <font>
      <b/>
      <sz val="18"/>
      <color theme="1"/>
      <name val="Arial"/>
      <family val="2"/>
    </font>
    <font>
      <b/>
      <sz val="18"/>
      <color rgb="FFFF0000"/>
      <name val="Arial"/>
      <family val="2"/>
    </font>
    <font>
      <b/>
      <sz val="18"/>
      <name val="Arial"/>
      <family val="2"/>
    </font>
    <font>
      <b/>
      <i/>
      <sz val="18"/>
      <name val="Arial"/>
      <family val="2"/>
    </font>
    <font>
      <sz val="9"/>
      <name val="Arial"/>
      <family val="2"/>
    </font>
    <font>
      <sz val="11"/>
      <color theme="1"/>
      <name val="Arial"/>
      <family val="2"/>
    </font>
    <font>
      <b/>
      <sz val="11"/>
      <name val="Arial"/>
      <family val="2"/>
    </font>
    <font>
      <b/>
      <sz val="7"/>
      <color rgb="FFFF0000"/>
      <name val="Arial"/>
      <family val="2"/>
    </font>
    <font>
      <b/>
      <i/>
      <sz val="11"/>
      <name val="Arial"/>
      <family val="2"/>
    </font>
    <font>
      <sz val="11"/>
      <color rgb="FFFF0000"/>
      <name val="Arial"/>
      <family val="2"/>
    </font>
    <font>
      <sz val="9"/>
      <color theme="1"/>
      <name val="Arial"/>
      <family val="2"/>
    </font>
    <font>
      <sz val="9"/>
      <color indexed="8"/>
      <name val="Arial"/>
      <family val="2"/>
    </font>
    <font>
      <sz val="9"/>
      <color rgb="FFFF0000"/>
      <name val="Arial"/>
      <family val="2"/>
    </font>
    <font>
      <i/>
      <sz val="9"/>
      <name val="Arial"/>
      <family val="2"/>
    </font>
    <font>
      <b/>
      <sz val="12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16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52">
    <xf numFmtId="0" fontId="0" fillId="0" borderId="0" xfId="0"/>
    <xf numFmtId="0" fontId="1" fillId="2" borderId="1" xfId="0" applyFont="1" applyFill="1" applyBorder="1" applyAlignment="1">
      <alignment vertical="center"/>
    </xf>
    <xf numFmtId="0" fontId="1" fillId="2" borderId="2" xfId="0" applyFont="1" applyFill="1" applyBorder="1" applyAlignment="1">
      <alignment vertical="center"/>
    </xf>
    <xf numFmtId="0" fontId="2" fillId="2" borderId="2" xfId="0" applyFont="1" applyFill="1" applyBorder="1" applyAlignment="1">
      <alignment vertical="center"/>
    </xf>
    <xf numFmtId="0" fontId="1" fillId="2" borderId="2" xfId="0" applyFont="1" applyFill="1" applyBorder="1" applyAlignment="1">
      <alignment vertical="center" wrapText="1"/>
    </xf>
    <xf numFmtId="0" fontId="3" fillId="2" borderId="2" xfId="0" applyFont="1" applyFill="1" applyBorder="1" applyAlignment="1">
      <alignment vertical="center"/>
    </xf>
    <xf numFmtId="0" fontId="4" fillId="2" borderId="3" xfId="0" applyFont="1" applyFill="1" applyBorder="1" applyAlignment="1">
      <alignment vertical="center"/>
    </xf>
    <xf numFmtId="0" fontId="5" fillId="0" borderId="0" xfId="0" applyFont="1"/>
    <xf numFmtId="0" fontId="6" fillId="0" borderId="0" xfId="0" applyFont="1"/>
    <xf numFmtId="0" fontId="7" fillId="2" borderId="1" xfId="0" applyFont="1" applyFill="1" applyBorder="1" applyAlignment="1">
      <alignment vertical="center"/>
    </xf>
    <xf numFmtId="0" fontId="7" fillId="2" borderId="2" xfId="0" applyFont="1" applyFill="1" applyBorder="1" applyAlignment="1">
      <alignment horizontal="center" vertical="center" wrapText="1"/>
    </xf>
    <xf numFmtId="0" fontId="8" fillId="2" borderId="2" xfId="0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vertical="center" wrapText="1"/>
    </xf>
    <xf numFmtId="0" fontId="9" fillId="2" borderId="3" xfId="0" applyFont="1" applyFill="1" applyBorder="1" applyAlignment="1">
      <alignment horizontal="center" vertical="center" wrapText="1"/>
    </xf>
    <xf numFmtId="164" fontId="10" fillId="0" borderId="0" xfId="0" applyNumberFormat="1" applyFont="1"/>
    <xf numFmtId="0" fontId="11" fillId="0" borderId="4" xfId="0" applyFont="1" applyBorder="1" applyAlignment="1">
      <alignment vertical="center"/>
    </xf>
    <xf numFmtId="0" fontId="12" fillId="0" borderId="5" xfId="0" applyFont="1" applyBorder="1" applyAlignment="1">
      <alignment horizontal="center" vertical="center"/>
    </xf>
    <xf numFmtId="0" fontId="13" fillId="0" borderId="5" xfId="0" applyFont="1" applyBorder="1" applyAlignment="1">
      <alignment horizontal="center" vertical="center"/>
    </xf>
    <xf numFmtId="0" fontId="12" fillId="0" borderId="5" xfId="0" applyFont="1" applyBorder="1" applyAlignment="1">
      <alignment horizontal="left" vertical="center" wrapText="1"/>
    </xf>
    <xf numFmtId="164" fontId="5" fillId="0" borderId="5" xfId="0" applyNumberFormat="1" applyFont="1" applyBorder="1" applyAlignment="1">
      <alignment horizontal="center" vertical="center" wrapText="1"/>
    </xf>
    <xf numFmtId="164" fontId="14" fillId="0" borderId="6" xfId="0" applyNumberFormat="1" applyFont="1" applyBorder="1" applyAlignment="1">
      <alignment horizontal="center" vertical="center"/>
    </xf>
    <xf numFmtId="0" fontId="5" fillId="0" borderId="7" xfId="0" applyFont="1" applyBorder="1" applyAlignment="1">
      <alignment vertical="center"/>
    </xf>
    <xf numFmtId="0" fontId="11" fillId="0" borderId="8" xfId="0" applyFont="1" applyBorder="1" applyAlignment="1">
      <alignment horizontal="center" vertical="center"/>
    </xf>
    <xf numFmtId="0" fontId="13" fillId="0" borderId="8" xfId="0" applyFont="1" applyBorder="1" applyAlignment="1">
      <alignment horizontal="center" vertical="center"/>
    </xf>
    <xf numFmtId="0" fontId="5" fillId="0" borderId="8" xfId="0" applyFont="1" applyBorder="1" applyAlignment="1">
      <alignment horizontal="left" vertical="center" wrapText="1"/>
    </xf>
    <xf numFmtId="164" fontId="5" fillId="0" borderId="8" xfId="0" applyNumberFormat="1" applyFont="1" applyBorder="1" applyAlignment="1">
      <alignment horizontal="center" vertical="center" wrapText="1"/>
    </xf>
    <xf numFmtId="164" fontId="14" fillId="0" borderId="9" xfId="0" applyNumberFormat="1" applyFont="1" applyBorder="1" applyAlignment="1">
      <alignment horizontal="center" vertical="center"/>
    </xf>
    <xf numFmtId="0" fontId="11" fillId="0" borderId="7" xfId="0" applyFont="1" applyBorder="1" applyAlignment="1">
      <alignment vertical="center"/>
    </xf>
    <xf numFmtId="164" fontId="5" fillId="0" borderId="8" xfId="0" applyNumberFormat="1" applyFont="1" applyBorder="1" applyAlignment="1">
      <alignment horizontal="center" vertical="center"/>
    </xf>
    <xf numFmtId="0" fontId="12" fillId="0" borderId="8" xfId="0" applyFont="1" applyBorder="1" applyAlignment="1">
      <alignment horizontal="center" vertical="center"/>
    </xf>
    <xf numFmtId="0" fontId="12" fillId="0" borderId="8" xfId="0" applyFont="1" applyBorder="1" applyAlignment="1">
      <alignment horizontal="left" vertical="center" wrapText="1"/>
    </xf>
    <xf numFmtId="0" fontId="5" fillId="0" borderId="8" xfId="0" applyFont="1" applyBorder="1" applyAlignment="1">
      <alignment horizontal="center" vertical="center"/>
    </xf>
    <xf numFmtId="0" fontId="11" fillId="0" borderId="8" xfId="0" applyFont="1" applyBorder="1" applyAlignment="1">
      <alignment horizontal="left" vertical="center" wrapText="1"/>
    </xf>
    <xf numFmtId="0" fontId="11" fillId="0" borderId="10" xfId="0" applyFont="1" applyBorder="1" applyAlignment="1">
      <alignment vertical="center"/>
    </xf>
    <xf numFmtId="0" fontId="5" fillId="0" borderId="11" xfId="0" applyFont="1" applyBorder="1" applyAlignment="1">
      <alignment horizontal="center" vertical="center"/>
    </xf>
    <xf numFmtId="0" fontId="13" fillId="0" borderId="11" xfId="0" applyFont="1" applyBorder="1" applyAlignment="1">
      <alignment horizontal="center" vertical="center"/>
    </xf>
    <xf numFmtId="0" fontId="12" fillId="0" borderId="11" xfId="0" applyFont="1" applyBorder="1" applyAlignment="1">
      <alignment horizontal="left" vertical="center" wrapText="1"/>
    </xf>
    <xf numFmtId="164" fontId="5" fillId="0" borderId="11" xfId="0" applyNumberFormat="1" applyFont="1" applyBorder="1" applyAlignment="1">
      <alignment horizontal="center" vertical="center"/>
    </xf>
    <xf numFmtId="164" fontId="14" fillId="0" borderId="12" xfId="0" applyNumberFormat="1" applyFont="1" applyBorder="1" applyAlignment="1">
      <alignment horizontal="center" vertical="center"/>
    </xf>
    <xf numFmtId="0" fontId="11" fillId="0" borderId="13" xfId="0" applyFont="1" applyBorder="1" applyAlignment="1">
      <alignment vertical="center"/>
    </xf>
    <xf numFmtId="0" fontId="11" fillId="0" borderId="14" xfId="0" applyFont="1" applyBorder="1" applyAlignment="1">
      <alignment horizontal="center" vertical="center"/>
    </xf>
    <xf numFmtId="0" fontId="13" fillId="0" borderId="14" xfId="0" applyFont="1" applyBorder="1" applyAlignment="1">
      <alignment horizontal="center" vertical="center"/>
    </xf>
    <xf numFmtId="0" fontId="11" fillId="0" borderId="14" xfId="0" applyFont="1" applyBorder="1" applyAlignment="1">
      <alignment horizontal="left" vertical="center" wrapText="1"/>
    </xf>
    <xf numFmtId="164" fontId="5" fillId="0" borderId="14" xfId="0" applyNumberFormat="1" applyFont="1" applyBorder="1" applyAlignment="1">
      <alignment horizontal="center" vertical="center"/>
    </xf>
    <xf numFmtId="164" fontId="14" fillId="0" borderId="15" xfId="0" applyNumberFormat="1" applyFont="1" applyBorder="1" applyAlignment="1">
      <alignment horizontal="center" vertical="center"/>
    </xf>
    <xf numFmtId="0" fontId="11" fillId="0" borderId="0" xfId="0" applyFont="1" applyAlignment="1">
      <alignment vertical="center"/>
    </xf>
    <xf numFmtId="0" fontId="11" fillId="0" borderId="0" xfId="0" applyFont="1" applyAlignment="1">
      <alignment horizontal="center" vertical="center"/>
    </xf>
    <xf numFmtId="0" fontId="13" fillId="0" borderId="0" xfId="0" applyFont="1" applyAlignment="1">
      <alignment horizontal="center" vertical="center"/>
    </xf>
    <xf numFmtId="0" fontId="11" fillId="0" borderId="0" xfId="0" applyFont="1" applyAlignment="1">
      <alignment horizontal="left" vertical="center" wrapText="1"/>
    </xf>
    <xf numFmtId="0" fontId="5" fillId="0" borderId="0" xfId="0" applyFont="1" applyAlignment="1">
      <alignment horizontal="center" vertical="center"/>
    </xf>
    <xf numFmtId="0" fontId="14" fillId="0" borderId="0" xfId="0" applyFont="1" applyAlignment="1">
      <alignment horizontal="center" vertical="center"/>
    </xf>
    <xf numFmtId="164" fontId="15" fillId="0" borderId="8" xfId="0" applyNumberFormat="1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7.xml"/><Relationship Id="rId13" Type="http://schemas.openxmlformats.org/officeDocument/2006/relationships/externalLink" Target="externalLinks/externalLink12.xml"/><Relationship Id="rId18" Type="http://schemas.openxmlformats.org/officeDocument/2006/relationships/customXml" Target="../customXml/item1.xml"/><Relationship Id="rId3" Type="http://schemas.openxmlformats.org/officeDocument/2006/relationships/externalLink" Target="externalLinks/externalLink2.xml"/><Relationship Id="rId7" Type="http://schemas.openxmlformats.org/officeDocument/2006/relationships/externalLink" Target="externalLinks/externalLink6.xml"/><Relationship Id="rId12" Type="http://schemas.openxmlformats.org/officeDocument/2006/relationships/externalLink" Target="externalLinks/externalLink11.xml"/><Relationship Id="rId17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6" Type="http://schemas.openxmlformats.org/officeDocument/2006/relationships/sharedStrings" Target="sharedStrings.xml"/><Relationship Id="rId20" Type="http://schemas.openxmlformats.org/officeDocument/2006/relationships/customXml" Target="../customXml/item3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5.xml"/><Relationship Id="rId11" Type="http://schemas.openxmlformats.org/officeDocument/2006/relationships/externalLink" Target="externalLinks/externalLink10.xml"/><Relationship Id="rId5" Type="http://schemas.openxmlformats.org/officeDocument/2006/relationships/externalLink" Target="externalLinks/externalLink4.xml"/><Relationship Id="rId15" Type="http://schemas.openxmlformats.org/officeDocument/2006/relationships/styles" Target="styles.xml"/><Relationship Id="rId10" Type="http://schemas.openxmlformats.org/officeDocument/2006/relationships/externalLink" Target="externalLinks/externalLink9.xml"/><Relationship Id="rId19" Type="http://schemas.openxmlformats.org/officeDocument/2006/relationships/customXml" Target="../customXml/item2.xml"/><Relationship Id="rId4" Type="http://schemas.openxmlformats.org/officeDocument/2006/relationships/externalLink" Target="externalLinks/externalLink3.xml"/><Relationship Id="rId9" Type="http://schemas.openxmlformats.org/officeDocument/2006/relationships/externalLink" Target="externalLinks/externalLink8.xml"/><Relationship Id="rId1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y%20Documents\Income%20Statements\0300%20Inc%20Stmt%20Reports\0300%20Total%20HLP%20Income%20Statement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bevilacquaknight-my.sharepoint.com/Documents%20and%20Settings/00222262/Desktop/RTE%2012.10%20YTD.xlsm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bevilacquaknight-my.sharepoint.com/temp/c.notes.data.i021013/Actuals%20through%20Sep%2004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bevilacquaknight-my.sharepoint.com/REGULATORY%20ACCTG/EMR/2002/TDU%20Cash%20Flow%20for%20FERC%20Form%201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bevilacquaknight-my.sharepoint.com/ADMIN/Gen%20Acct/BSP/Balance%20Sheet%20Separation/2001/1201/B.S%20model%20for%20BSP_(12.31.01)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bevilacquaknight-my.sharepoint.com/ADMIN/Gen%20Acct/BSP/Balance%20Sheet%20Separation/2000/1200/B.S%20model%20for%20BSP_(12.31.00)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bevilacquaknight-my.sharepoint.com/REGULATORY%20ACCTG/ROR/2002/ROR%20June%202002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bevilacquaknight-my.sharepoint.com/temp/c.notes.data.i021013/Fuel%20Reconciliation%20Figures%20Not%20Used%202002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bevilacquaknight-my.sharepoint.com/ADMIN/Gen%20Acct/BSP/Income%20Statement%20Separation/1200%20Inc%20Stmt/0003/Total%20HLP%20Inc%20Stmt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bevilacquaknight-my.sharepoint.com/Documents%20and%20Settings/00222262/Local%20Settings/Temporary%20Internet%20Files/Content.Outlook/8VUGU6D0/CFS_5YR%20PLAN_1%20REV_PLAN%202011-2015_CASE%202010%2007%2014_1ST%20DRAFT.xlsm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0301%20Total%20HLP%20Income%20Statement.xls" TargetMode="External"/></Relationships>
</file>

<file path=xl/externalLinks/_rels/externalLink12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Users\318378\AppData\Local\Microsoft\Windows\INetCache\Content.Outlook\501Y0ZFX\Frontier%20TX%20Bonus%20Calculator%20Template%20PY2024%20Final.xlsx" TargetMode="External"/><Relationship Id="rId1" Type="http://schemas.openxmlformats.org/officeDocument/2006/relationships/externalLinkPath" Target="file:///C:\Users\318378\AppData\Local\Microsoft\Windows\INetCache\Content.Outlook\501Y0ZFX\Frontier%20TX%20Bonus%20Calculator%20Template%20PY2024%20Final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ead"/>
      <sheetName val="HLP Division"/>
      <sheetName val="HLP Corp"/>
      <sheetName val="Genco"/>
      <sheetName val="Shared Services"/>
      <sheetName val="Nuclear"/>
      <sheetName val="Retail"/>
      <sheetName val="trial balance"/>
      <sheetName val="485010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YTD2010"/>
      <sheetName val="1st Qtr"/>
      <sheetName val="2nd Qtr"/>
      <sheetName val="3rd Qtr"/>
      <sheetName val="4th Qtr"/>
      <sheetName val="Jan"/>
      <sheetName val="Feb"/>
      <sheetName val="Mar"/>
      <sheetName val="Apr"/>
      <sheetName val="May"/>
      <sheetName val="Jun"/>
      <sheetName val="Jul"/>
      <sheetName val="Aug"/>
      <sheetName val="Sept"/>
      <sheetName val="Oct"/>
      <sheetName val="Nov"/>
      <sheetName val="Dec"/>
      <sheetName val="YTD By Mth"/>
      <sheetName val="Q1 Reps"/>
      <sheetName val="Q2 Reps"/>
      <sheetName val="Q3 Reps"/>
      <sheetName val="Q4 Reps"/>
      <sheetName val="YTD Reps"/>
      <sheetName val="Jan Reps"/>
      <sheetName val="Feb REPS"/>
      <sheetName val="Mar REPS"/>
      <sheetName val="Apr REPS "/>
      <sheetName val="May REPS"/>
      <sheetName val="June REPS"/>
      <sheetName val="July REPS"/>
      <sheetName val="Aug REPS "/>
      <sheetName val="Sept REPS"/>
      <sheetName val="Oct REPS"/>
      <sheetName val="Nov REPS"/>
      <sheetName val="Dec REP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ctual Totals"/>
      <sheetName val="Actual NOX"/>
      <sheetName val="Actual Int"/>
      <sheetName val="Data"/>
      <sheetName val="WBS-Name"/>
      <sheetName val="Act&amp;Proj NOX"/>
      <sheetName val="Act&amp;Proj Interes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X.2"/>
      <sheetName val="X.3"/>
      <sheetName val="X.4"/>
      <sheetName val="Sheet2"/>
      <sheetName val="Worksheet, Lead (2)"/>
      <sheetName val="RECLASS ENTRIES"/>
      <sheetName val="recon"/>
      <sheetName val="sep 123101"/>
      <sheetName val="Summed Equity Transfers"/>
      <sheetName val="0174"/>
      <sheetName val="ST Rec &amp; Pay Transfers"/>
      <sheetName val="SAP DWNLD"/>
      <sheetName val="bsis"/>
      <sheetName val="Worksheet Support"/>
      <sheetName val="worksheet prior year"/>
      <sheetName val="1200 stmts"/>
      <sheetName val="0301 stmts"/>
      <sheetName val="297999"/>
      <sheetName val="RWIP"/>
      <sheetName val="reclass#5"/>
      <sheetName val="X.5"/>
      <sheetName val="EMC Liability"/>
      <sheetName val="EMC Asset"/>
      <sheetName val="Sheet1"/>
      <sheetName val="equity transfers"/>
      <sheetName val="CLTD_Debt"/>
      <sheetName val="transfer entries"/>
      <sheetName val="Top-Side Entries"/>
      <sheetName val="LOSSDEBT"/>
      <sheetName val="Deferred Debit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umm Combined Lead"/>
      <sheetName val="Combined Lead"/>
      <sheetName val="TDU and Other Lead"/>
      <sheetName val="GENCO Lead "/>
      <sheetName val="Balance Sheet"/>
      <sheetName val="0003 Details"/>
      <sheetName val="Misc Details"/>
      <sheetName val="Calculations"/>
      <sheetName val="Interco Alloc"/>
      <sheetName val="1200 download for BSP"/>
      <sheetName val="Contacts"/>
      <sheetName val="Balance Sheet for Actual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umm Combined Lead"/>
      <sheetName val="Combined Lead"/>
      <sheetName val="TDU and Other Lead"/>
      <sheetName val="GENCO Lead "/>
      <sheetName val="Balance Sheet"/>
      <sheetName val="0003 Details"/>
      <sheetName val="Misc Details"/>
      <sheetName val="Calculations"/>
      <sheetName val="Interco Alloc"/>
      <sheetName val="1200 download for BSP"/>
      <sheetName val="Contact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structions"/>
      <sheetName val="Summary"/>
      <sheetName val="ROR Model"/>
      <sheetName val="Invested Capital Projection"/>
      <sheetName val="Invested Capital Accounts"/>
      <sheetName val="Return"/>
      <sheetName val="Working Cash Allow. - Actual"/>
      <sheetName val="Working Cash Allow. - Plan"/>
      <sheetName val="WACC"/>
      <sheetName val="Fed. Income Tax"/>
      <sheetName val="Trial_Balance"/>
      <sheetName val="Working Cash Allow. - Download"/>
      <sheetName val="ROR June 2002"/>
      <sheetName val="#REF"/>
      <sheetName val="bsis"/>
      <sheetName val="0302 g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Open"/>
      <sheetName val="Not Used"/>
    </sheetNames>
    <sheetDataSet>
      <sheetData sheetId="0" refreshError="1"/>
      <sheetData sheetId="1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otal"/>
      <sheetName val="HLP Div"/>
      <sheetName val="HLP Corp"/>
      <sheetName val="Genco"/>
      <sheetName val="REP"/>
      <sheetName val="Shared Services"/>
      <sheetName val="Nuclear"/>
      <sheetName val="Hist"/>
      <sheetName val="Trial Balanc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Home Page"/>
      <sheetName val="YE FEB FCST as of 2010 03 16"/>
      <sheetName val="Setup New Case"/>
      <sheetName val="Case Manager"/>
      <sheetName val="Reset Active Cases"/>
      <sheetName val="Input Parameters"/>
      <sheetName val="Input HENRY HUB Prices"/>
      <sheetName val="Input RevRate Customers"/>
      <sheetName val="Input RP7703 Data"/>
      <sheetName val="Normalized SVL &amp; PVS KWH"/>
      <sheetName val="Input Rates"/>
      <sheetName val="Prepare Customer Forecast"/>
      <sheetName val="Prepare KWH_SLS &amp; MLS"/>
      <sheetName val="Prepare Forecasted Data"/>
      <sheetName val="Input TCOS FORECAST"/>
      <sheetName val="Prepare TCRF Forecast"/>
      <sheetName val="Prepare Forecasted AMS IMPACT"/>
      <sheetName val="Prepare 4CP KVA 2009 ADJUSTMENT"/>
      <sheetName val="CALC NEW CASE-BIL"/>
      <sheetName val="CALC NEW CASE-CAL"/>
      <sheetName val="CALC NEW CASE-UNBIL"/>
      <sheetName val="CALC NEW CASE-NET UNBIL"/>
      <sheetName val="CASE A"/>
      <sheetName val="CASE B"/>
      <sheetName val="EXPORT CASE"/>
      <sheetName val="Case B with GRIP"/>
      <sheetName val="CASE 1"/>
      <sheetName val="CASE 2"/>
      <sheetName val="CASE 3"/>
      <sheetName val="CASE 4"/>
      <sheetName val="CASE 5"/>
      <sheetName val="CASE 6"/>
      <sheetName val="CASE 7"/>
      <sheetName val="CASE 8"/>
      <sheetName val="CASE 9"/>
      <sheetName val="CASE # blank"/>
      <sheetName val="REPORT-Annual BRI Case A"/>
      <sheetName val="REPORT-Annual Change BRI Case A"/>
      <sheetName val="REPORT-Annual Case A"/>
      <sheetName val="REPORT-Annual Rate Case A"/>
      <sheetName val="REPORT-Monthly BRI Case A"/>
      <sheetName val="REPORT-Monthly Case A"/>
      <sheetName val="REPORT-Monthly Rates Case A"/>
      <sheetName val="REPORT-Bridge"/>
      <sheetName val="REPORT-Bridge_Residential"/>
      <sheetName val="REPORT-Annual BRI Case B"/>
      <sheetName val="REPORT-Annual Case B"/>
      <sheetName val="REPORT-Annual Rate Case B"/>
      <sheetName val="REPORT-Monthly BRI Case B"/>
      <sheetName val="REPORT-Monthly Case B"/>
      <sheetName val="REPORT-Monthly Rates Case B"/>
      <sheetName val="REPORT-Compare Annual BRI A&amp;B"/>
      <sheetName val="REPORT-Change Analysis_A&amp;B"/>
      <sheetName val="REPORT-Compare A to B"/>
      <sheetName val="HE16"/>
      <sheetName val="Wx Gain"/>
      <sheetName val="HT1"/>
      <sheetName val="HT2"/>
      <sheetName val="HT3"/>
      <sheetName val="Attachment A"/>
      <sheetName val="HTA"/>
      <sheetName val="CHANGE OVERVIEW"/>
      <sheetName val="Proforma TCRF"/>
      <sheetName val="Sheet1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ead"/>
      <sheetName val="HLP Div"/>
      <sheetName val="HLP Corp"/>
      <sheetName val="Genco"/>
      <sheetName val="Shared Services"/>
      <sheetName val="Nuclear"/>
      <sheetName val="Hist"/>
      <sheetName val="trial balance"/>
      <sheetName val="485010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Frontier Energy"/>
      <sheetName val="Step 1  Fixed Inputs"/>
      <sheetName val="Step 2  Results Calculator"/>
      <sheetName val="Step 3  Admin Allocation"/>
      <sheetName val="Step 4  Bonus Calculator"/>
      <sheetName val="Reference 11.0 EULs PY2024"/>
      <sheetName val="EECRF Templates"/>
    </sheetNames>
    <sheetDataSet>
      <sheetData sheetId="0"/>
      <sheetData sheetId="1"/>
      <sheetData sheetId="2"/>
      <sheetData sheetId="3"/>
      <sheetData sheetId="4"/>
      <sheetData sheetId="5"/>
      <sheetData sheetId="6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A73C03E-8F08-460F-B2EB-555209F55E9A}">
  <dimension ref="A1:H159"/>
  <sheetViews>
    <sheetView tabSelected="1" view="pageLayout" topLeftCell="A51" zoomScale="80" zoomScaleNormal="90" zoomScaleSheetLayoutView="90" zoomScalePageLayoutView="80" workbookViewId="0">
      <selection activeCell="E12" sqref="E12"/>
    </sheetView>
  </sheetViews>
  <sheetFormatPr defaultColWidth="9.109375" defaultRowHeight="13.8" x14ac:dyDescent="0.25"/>
  <cols>
    <col min="1" max="1" width="27.88671875" style="45" customWidth="1"/>
    <col min="2" max="2" width="12.88671875" style="46" customWidth="1"/>
    <col min="3" max="3" width="12.88671875" style="47" hidden="1" customWidth="1"/>
    <col min="4" max="4" width="88" style="48" customWidth="1"/>
    <col min="5" max="5" width="12.88671875" style="49" customWidth="1"/>
    <col min="6" max="6" width="12.88671875" style="50" customWidth="1"/>
    <col min="7" max="7" width="55.88671875" style="7" hidden="1" customWidth="1"/>
    <col min="8" max="16384" width="9.109375" style="8"/>
  </cols>
  <sheetData>
    <row r="1" spans="1:8" ht="23.4" thickBot="1" x14ac:dyDescent="0.3">
      <c r="A1" s="1" t="s">
        <v>0</v>
      </c>
      <c r="B1" s="2"/>
      <c r="C1" s="3"/>
      <c r="D1" s="4"/>
      <c r="E1" s="5"/>
      <c r="F1" s="6"/>
    </row>
    <row r="2" spans="1:8" ht="29.4" thickBot="1" x14ac:dyDescent="0.3">
      <c r="A2" s="9" t="s">
        <v>1</v>
      </c>
      <c r="B2" s="10" t="s">
        <v>2</v>
      </c>
      <c r="C2" s="11" t="s">
        <v>3</v>
      </c>
      <c r="D2" s="12" t="s">
        <v>4</v>
      </c>
      <c r="E2" s="10" t="s">
        <v>5</v>
      </c>
      <c r="F2" s="13" t="s">
        <v>6</v>
      </c>
      <c r="H2" s="14"/>
    </row>
    <row r="3" spans="1:8" x14ac:dyDescent="0.25">
      <c r="A3" s="15" t="s">
        <v>7</v>
      </c>
      <c r="B3" s="16" t="s">
        <v>8</v>
      </c>
      <c r="C3" s="17">
        <f>IF(ISNUMBER(SEARCH('[12]Step 2  Results Calculator'!$A$10,D3)),MAX($C$2:C2)+1,0)</f>
        <v>1</v>
      </c>
      <c r="D3" s="18" t="s">
        <v>7</v>
      </c>
      <c r="E3" s="19" t="s">
        <v>8</v>
      </c>
      <c r="F3" s="20" t="s">
        <v>8</v>
      </c>
      <c r="G3" s="7" t="str">
        <f>IFERROR(VLOOKUP(ROWS($G$3:G3),$C$3:$D$152,2,0),"")</f>
        <v>Custom</v>
      </c>
    </row>
    <row r="4" spans="1:8" x14ac:dyDescent="0.25">
      <c r="A4" s="21" t="s">
        <v>9</v>
      </c>
      <c r="B4" s="22" t="s">
        <v>10</v>
      </c>
      <c r="C4" s="23">
        <f>IF(ISNUMBER(SEARCH('[12]Step 2  Results Calculator'!$A$10,D4)),MAX($C$2:C3)+1,0)</f>
        <v>2</v>
      </c>
      <c r="D4" s="24" t="s">
        <v>11</v>
      </c>
      <c r="E4" s="25">
        <v>16</v>
      </c>
      <c r="F4" s="26">
        <v>11</v>
      </c>
      <c r="G4" s="7" t="str">
        <f>IFERROR(VLOOKUP(ROWS($G$3:G4),$C$3:$D$152,2,0),"")</f>
        <v>Res Energy Star General Service LED Lamps: ≤ 17,500 hour rated life</v>
      </c>
    </row>
    <row r="5" spans="1:8" x14ac:dyDescent="0.25">
      <c r="A5" s="27" t="s">
        <v>9</v>
      </c>
      <c r="B5" s="22" t="s">
        <v>10</v>
      </c>
      <c r="C5" s="23">
        <f>IF(ISNUMBER(SEARCH('[12]Step 2  Results Calculator'!$A$10,D5)),MAX($C$2:C4)+1,0)</f>
        <v>3</v>
      </c>
      <c r="D5" s="24" t="s">
        <v>12</v>
      </c>
      <c r="E5" s="25">
        <v>20</v>
      </c>
      <c r="F5" s="26">
        <v>11</v>
      </c>
      <c r="G5" s="7" t="str">
        <f>IFERROR(VLOOKUP(ROWS($G$3:G5),$C$3:$D$152,2,0),"")</f>
        <v>Res Energy Star General Service LED Lamps: &gt;17,500 hour rated life</v>
      </c>
    </row>
    <row r="6" spans="1:8" ht="14.25" customHeight="1" x14ac:dyDescent="0.25">
      <c r="A6" s="27" t="s">
        <v>9</v>
      </c>
      <c r="B6" s="22" t="s">
        <v>13</v>
      </c>
      <c r="C6" s="23">
        <f>IF(ISNUMBER(SEARCH('[12]Step 2  Results Calculator'!$A$10,D6)),MAX($C$2:C5)+1,0)</f>
        <v>4</v>
      </c>
      <c r="D6" s="24" t="s">
        <v>14</v>
      </c>
      <c r="E6" s="28">
        <v>16</v>
      </c>
      <c r="F6" s="26">
        <v>11</v>
      </c>
      <c r="G6" s="7" t="str">
        <f>IFERROR(VLOOKUP(ROWS($G$3:G6),$C$3:$D$152,2,0),"")</f>
        <v>Res Specialty LED Lamps: &lt; 17,500 hour rated life</v>
      </c>
    </row>
    <row r="7" spans="1:8" ht="14.25" customHeight="1" x14ac:dyDescent="0.25">
      <c r="A7" s="27" t="s">
        <v>9</v>
      </c>
      <c r="B7" s="22" t="s">
        <v>13</v>
      </c>
      <c r="C7" s="23">
        <f>IF(ISNUMBER(SEARCH('[12]Step 2  Results Calculator'!$A$10,D7)),MAX($C$2:C6)+1,0)</f>
        <v>5</v>
      </c>
      <c r="D7" s="24" t="s">
        <v>15</v>
      </c>
      <c r="E7" s="28">
        <v>20</v>
      </c>
      <c r="F7" s="26">
        <v>11</v>
      </c>
      <c r="G7" s="7" t="str">
        <f>IFERROR(VLOOKUP(ROWS($G$3:G7),$C$3:$D$152,2,0),"")</f>
        <v>Res Specialty LED Lamps: &gt; 17,500 hour rated life</v>
      </c>
    </row>
    <row r="8" spans="1:8" ht="14.25" customHeight="1" x14ac:dyDescent="0.25">
      <c r="A8" s="27" t="s">
        <v>9</v>
      </c>
      <c r="B8" s="22" t="s">
        <v>16</v>
      </c>
      <c r="C8" s="23">
        <f>IF(ISNUMBER(SEARCH('[12]Step 2  Results Calculator'!$A$10,D8)),MAX($C$2:C7)+1,0)</f>
        <v>6</v>
      </c>
      <c r="D8" s="24" t="s">
        <v>17</v>
      </c>
      <c r="E8" s="28">
        <v>8</v>
      </c>
      <c r="F8" s="26">
        <v>11</v>
      </c>
      <c r="G8" s="7" t="str">
        <f>IFERROR(VLOOKUP(ROWS($G$3:G8),$C$3:$D$152,2,0),"")</f>
        <v>Res LED Nightlights</v>
      </c>
    </row>
    <row r="9" spans="1:8" x14ac:dyDescent="0.25">
      <c r="A9" s="27" t="s">
        <v>9</v>
      </c>
      <c r="B9" s="22" t="s">
        <v>18</v>
      </c>
      <c r="C9" s="23">
        <f>IF(ISNUMBER(SEARCH('[12]Step 2  Results Calculator'!$A$10,D9)),MAX($C$2:C8)+1,0)</f>
        <v>7</v>
      </c>
      <c r="D9" s="24" t="s">
        <v>19</v>
      </c>
      <c r="E9" s="25">
        <v>5</v>
      </c>
      <c r="F9" s="26">
        <v>11</v>
      </c>
      <c r="G9" s="7" t="str">
        <f>IFERROR(VLOOKUP(ROWS($G$3:G9),$C$3:$D$152,2,0),"")</f>
        <v>Res Air Conditioner (AC) and Heat Pump (HP) Tune-Ups</v>
      </c>
    </row>
    <row r="10" spans="1:8" x14ac:dyDescent="0.25">
      <c r="A10" s="27" t="s">
        <v>9</v>
      </c>
      <c r="B10" s="22" t="s">
        <v>20</v>
      </c>
      <c r="C10" s="23">
        <f>IF(ISNUMBER(SEARCH('[12]Step 2  Results Calculator'!$A$10,D10)),MAX($C$2:C9)+1,0)</f>
        <v>8</v>
      </c>
      <c r="D10" s="24" t="s">
        <v>21</v>
      </c>
      <c r="E10" s="28">
        <v>18</v>
      </c>
      <c r="F10" s="26">
        <v>11</v>
      </c>
      <c r="G10" s="7" t="str">
        <f>IFERROR(VLOOKUP(ROWS($G$3:G10),$C$3:$D$152,2,0),"")</f>
        <v>Res Central and Mini-Split ACs and HPs: ACs</v>
      </c>
    </row>
    <row r="11" spans="1:8" x14ac:dyDescent="0.25">
      <c r="A11" s="27" t="s">
        <v>9</v>
      </c>
      <c r="B11" s="22" t="s">
        <v>20</v>
      </c>
      <c r="C11" s="23">
        <f>IF(ISNUMBER(SEARCH('[12]Step 2  Results Calculator'!$A$10,D11)),MAX($C$2:C10)+1,0)</f>
        <v>9</v>
      </c>
      <c r="D11" s="24" t="s">
        <v>22</v>
      </c>
      <c r="E11" s="25">
        <v>15</v>
      </c>
      <c r="F11" s="26">
        <v>11</v>
      </c>
      <c r="G11" s="7" t="str">
        <f>IFERROR(VLOOKUP(ROWS($G$3:G11),$C$3:$D$152,2,0),"")</f>
        <v>Res Central and Mini-Split ACs and HPs: HPs</v>
      </c>
    </row>
    <row r="12" spans="1:8" ht="15.6" x14ac:dyDescent="0.25">
      <c r="A12" s="27" t="s">
        <v>9</v>
      </c>
      <c r="B12" s="22" t="s">
        <v>23</v>
      </c>
      <c r="C12" s="23">
        <f>IF(ISNUMBER(SEARCH('[12]Step 2  Results Calculator'!$A$10,D12)),MAX($C$2:C11)+1,0)</f>
        <v>10</v>
      </c>
      <c r="D12" s="24" t="s">
        <v>24</v>
      </c>
      <c r="E12" s="51">
        <v>10</v>
      </c>
      <c r="F12" s="26">
        <v>11</v>
      </c>
      <c r="G12" s="7" t="str">
        <f>IFERROR(VLOOKUP(ROWS($G$3:G12),$C$3:$D$152,2,0),"")</f>
        <v>Res Room Air Conditioners (RAC)</v>
      </c>
    </row>
    <row r="13" spans="1:8" x14ac:dyDescent="0.25">
      <c r="A13" s="27" t="s">
        <v>9</v>
      </c>
      <c r="B13" s="22" t="s">
        <v>25</v>
      </c>
      <c r="C13" s="23">
        <f>IF(ISNUMBER(SEARCH('[12]Step 2  Results Calculator'!$A$10,D13)),MAX($C$2:C12)+1,0)</f>
        <v>11</v>
      </c>
      <c r="D13" s="24" t="s">
        <v>26</v>
      </c>
      <c r="E13" s="25">
        <v>15</v>
      </c>
      <c r="F13" s="26">
        <v>11</v>
      </c>
      <c r="G13" s="7" t="str">
        <f>IFERROR(VLOOKUP(ROWS($G$3:G13),$C$3:$D$152,2,0),"")</f>
        <v>Res Packaged Terminal HPs (PTHP)</v>
      </c>
    </row>
    <row r="14" spans="1:8" x14ac:dyDescent="0.25">
      <c r="A14" s="27" t="s">
        <v>9</v>
      </c>
      <c r="B14" s="22" t="s">
        <v>27</v>
      </c>
      <c r="C14" s="23">
        <f>IF(ISNUMBER(SEARCH('[12]Step 2  Results Calculator'!$A$10,D14)),MAX($C$2:C13)+1,0)</f>
        <v>12</v>
      </c>
      <c r="D14" s="24" t="s">
        <v>28</v>
      </c>
      <c r="E14" s="28">
        <v>24</v>
      </c>
      <c r="F14" s="26">
        <v>11</v>
      </c>
      <c r="G14" s="7" t="str">
        <f>IFERROR(VLOOKUP(ROWS($G$3:G14),$C$3:$D$152,2,0),"")</f>
        <v>Res Ground Source Heat Pumps (GSHP)</v>
      </c>
    </row>
    <row r="15" spans="1:8" x14ac:dyDescent="0.25">
      <c r="A15" s="27" t="s">
        <v>9</v>
      </c>
      <c r="B15" s="22" t="s">
        <v>29</v>
      </c>
      <c r="C15" s="23">
        <f>IF(ISNUMBER(SEARCH('[12]Step 2  Results Calculator'!$A$10,D15)),MAX($C$2:C14)+1,0)</f>
        <v>13</v>
      </c>
      <c r="D15" s="24" t="s">
        <v>30</v>
      </c>
      <c r="E15" s="28">
        <v>18</v>
      </c>
      <c r="F15" s="26">
        <v>11</v>
      </c>
      <c r="G15" s="7" t="str">
        <f>IFERROR(VLOOKUP(ROWS($G$3:G15),$C$3:$D$152,2,0),"")</f>
        <v>Res Large Capacity Split System and Packaged ACs and HPs - ACs</v>
      </c>
    </row>
    <row r="16" spans="1:8" x14ac:dyDescent="0.25">
      <c r="A16" s="27" t="s">
        <v>9</v>
      </c>
      <c r="B16" s="22" t="s">
        <v>29</v>
      </c>
      <c r="C16" s="23">
        <f>IF(ISNUMBER(SEARCH('[12]Step 2  Results Calculator'!$A$10,D16)),MAX($C$2:C15)+1,0)</f>
        <v>14</v>
      </c>
      <c r="D16" s="24" t="s">
        <v>31</v>
      </c>
      <c r="E16" s="25">
        <v>15</v>
      </c>
      <c r="F16" s="26">
        <v>11</v>
      </c>
      <c r="G16" s="7" t="str">
        <f>IFERROR(VLOOKUP(ROWS($G$3:G16),$C$3:$D$152,2,0),"")</f>
        <v>Res Large Capacity Split System and Packaged ACs and HPs - HPs</v>
      </c>
    </row>
    <row r="17" spans="1:7" x14ac:dyDescent="0.25">
      <c r="A17" s="27" t="s">
        <v>9</v>
      </c>
      <c r="B17" s="22" t="s">
        <v>29</v>
      </c>
      <c r="C17" s="23">
        <f>IF(ISNUMBER(SEARCH('[12]Step 2  Results Calculator'!$A$10,D17)),MAX($C$2:C16)+1,0)</f>
        <v>15</v>
      </c>
      <c r="D17" s="24" t="s">
        <v>32</v>
      </c>
      <c r="E17" s="25">
        <v>24</v>
      </c>
      <c r="F17" s="26">
        <v>11</v>
      </c>
      <c r="G17" s="7" t="str">
        <f>IFERROR(VLOOKUP(ROWS($G$3:G17),$C$3:$D$152,2,0),"")</f>
        <v>Res Large Capacity Split System and Packaged ACs and HPs - GSHPs</v>
      </c>
    </row>
    <row r="18" spans="1:7" x14ac:dyDescent="0.25">
      <c r="A18" s="27" t="s">
        <v>9</v>
      </c>
      <c r="B18" s="22" t="s">
        <v>33</v>
      </c>
      <c r="C18" s="23">
        <f>IF(ISNUMBER(SEARCH('[12]Step 2  Results Calculator'!$A$10,D18)),MAX($C$2:C17)+1,0)</f>
        <v>16</v>
      </c>
      <c r="D18" s="24" t="s">
        <v>34</v>
      </c>
      <c r="E18" s="28">
        <v>15</v>
      </c>
      <c r="F18" s="26">
        <v>11</v>
      </c>
      <c r="G18" s="7" t="str">
        <f>IFERROR(VLOOKUP(ROWS($G$3:G18),$C$3:$D$152,2,0),"")</f>
        <v>Res Evaporative Cooling</v>
      </c>
    </row>
    <row r="19" spans="1:7" x14ac:dyDescent="0.25">
      <c r="A19" s="27" t="s">
        <v>9</v>
      </c>
      <c r="B19" s="22" t="s">
        <v>35</v>
      </c>
      <c r="C19" s="23">
        <f>IF(ISNUMBER(SEARCH('[12]Step 2  Results Calculator'!$A$10,D19)),MAX($C$2:C18)+1,0)</f>
        <v>17</v>
      </c>
      <c r="D19" s="24" t="s">
        <v>36</v>
      </c>
      <c r="E19" s="28">
        <v>11</v>
      </c>
      <c r="F19" s="26">
        <v>11</v>
      </c>
      <c r="G19" s="7" t="str">
        <f>IFERROR(VLOOKUP(ROWS($G$3:G19),$C$3:$D$152,2,0),"")</f>
        <v>Res Connected Thermostats</v>
      </c>
    </row>
    <row r="20" spans="1:7" x14ac:dyDescent="0.25">
      <c r="A20" s="27" t="s">
        <v>9</v>
      </c>
      <c r="B20" s="22" t="s">
        <v>37</v>
      </c>
      <c r="C20" s="23">
        <f>IF(ISNUMBER(SEARCH('[12]Step 2  Results Calculator'!$A$10,D20)),MAX($C$2:C19)+1,0)</f>
        <v>18</v>
      </c>
      <c r="D20" s="24" t="s">
        <v>38</v>
      </c>
      <c r="E20" s="28">
        <v>1</v>
      </c>
      <c r="F20" s="26">
        <v>11</v>
      </c>
      <c r="G20" s="7" t="str">
        <f>IFERROR(VLOOKUP(ROWS($G$3:G20),$C$3:$D$152,2,0),"")</f>
        <v>Res Smart Thermostat Load Management</v>
      </c>
    </row>
    <row r="21" spans="1:7" x14ac:dyDescent="0.25">
      <c r="A21" s="27" t="s">
        <v>9</v>
      </c>
      <c r="B21" s="22" t="s">
        <v>39</v>
      </c>
      <c r="C21" s="23">
        <f>IF(ISNUMBER(SEARCH('[12]Step 2  Results Calculator'!$A$10,D21)),MAX($C$2:C20)+1,0)</f>
        <v>19</v>
      </c>
      <c r="D21" s="24" t="s">
        <v>40</v>
      </c>
      <c r="E21" s="28">
        <v>18</v>
      </c>
      <c r="F21" s="26">
        <v>11</v>
      </c>
      <c r="G21" s="7" t="str">
        <f>IFERROR(VLOOKUP(ROWS($G$3:G21),$C$3:$D$152,2,0),"")</f>
        <v>Res Duct Sealing</v>
      </c>
    </row>
    <row r="22" spans="1:7" x14ac:dyDescent="0.25">
      <c r="A22" s="27" t="s">
        <v>9</v>
      </c>
      <c r="B22" s="22" t="s">
        <v>41</v>
      </c>
      <c r="C22" s="23">
        <f>IF(ISNUMBER(SEARCH('[12]Step 2  Results Calculator'!$A$10,D22)),MAX($C$2:C21)+1,0)</f>
        <v>20</v>
      </c>
      <c r="D22" s="24" t="s">
        <v>42</v>
      </c>
      <c r="E22" s="28">
        <v>11</v>
      </c>
      <c r="F22" s="26">
        <v>11</v>
      </c>
      <c r="G22" s="7" t="str">
        <f>IFERROR(VLOOKUP(ROWS($G$3:G22),$C$3:$D$152,2,0),"")</f>
        <v>Res Air Infiltration</v>
      </c>
    </row>
    <row r="23" spans="1:7" x14ac:dyDescent="0.25">
      <c r="A23" s="27" t="s">
        <v>9</v>
      </c>
      <c r="B23" s="22" t="s">
        <v>43</v>
      </c>
      <c r="C23" s="23">
        <f>IF(ISNUMBER(SEARCH('[12]Step 2  Results Calculator'!$A$10,D23)),MAX($C$2:C22)+1,0)</f>
        <v>21</v>
      </c>
      <c r="D23" s="24" t="s">
        <v>44</v>
      </c>
      <c r="E23" s="28">
        <v>25</v>
      </c>
      <c r="F23" s="26">
        <v>11</v>
      </c>
      <c r="G23" s="7" t="str">
        <f>IFERROR(VLOOKUP(ROWS($G$3:G23),$C$3:$D$152,2,0),"")</f>
        <v>Res Ceiling Insulation</v>
      </c>
    </row>
    <row r="24" spans="1:7" x14ac:dyDescent="0.25">
      <c r="A24" s="27" t="s">
        <v>9</v>
      </c>
      <c r="B24" s="22" t="s">
        <v>45</v>
      </c>
      <c r="C24" s="23">
        <f>IF(ISNUMBER(SEARCH('[12]Step 2  Results Calculator'!$A$10,D24)),MAX($C$2:C23)+1,0)</f>
        <v>22</v>
      </c>
      <c r="D24" s="24" t="s">
        <v>46</v>
      </c>
      <c r="E24" s="25">
        <v>25</v>
      </c>
      <c r="F24" s="26">
        <v>11</v>
      </c>
      <c r="G24" s="7" t="str">
        <f>IFERROR(VLOOKUP(ROWS($G$3:G24),$C$3:$D$152,2,0),"")</f>
        <v>Res Attic Encapsulation</v>
      </c>
    </row>
    <row r="25" spans="1:7" x14ac:dyDescent="0.25">
      <c r="A25" s="27" t="s">
        <v>9</v>
      </c>
      <c r="B25" s="22" t="s">
        <v>47</v>
      </c>
      <c r="C25" s="23">
        <f>IF(ISNUMBER(SEARCH('[12]Step 2  Results Calculator'!$A$10,D25)),MAX($C$2:C24)+1,0)</f>
        <v>23</v>
      </c>
      <c r="D25" s="24" t="s">
        <v>48</v>
      </c>
      <c r="E25" s="25">
        <v>25</v>
      </c>
      <c r="F25" s="26">
        <v>11</v>
      </c>
      <c r="G25" s="7" t="str">
        <f>IFERROR(VLOOKUP(ROWS($G$3:G25),$C$3:$D$152,2,0),"")</f>
        <v>Res Wall Insulation</v>
      </c>
    </row>
    <row r="26" spans="1:7" x14ac:dyDescent="0.25">
      <c r="A26" s="27" t="s">
        <v>9</v>
      </c>
      <c r="B26" s="22" t="s">
        <v>49</v>
      </c>
      <c r="C26" s="23">
        <f>IF(ISNUMBER(SEARCH('[12]Step 2  Results Calculator'!$A$10,D26)),MAX($C$2:C25)+1,0)</f>
        <v>24</v>
      </c>
      <c r="D26" s="24" t="s">
        <v>50</v>
      </c>
      <c r="E26" s="28">
        <v>25</v>
      </c>
      <c r="F26" s="26">
        <v>11</v>
      </c>
      <c r="G26" s="7" t="str">
        <f>IFERROR(VLOOKUP(ROWS($G$3:G26),$C$3:$D$152,2,0),"")</f>
        <v>Res Floor Insulation</v>
      </c>
    </row>
    <row r="27" spans="1:7" x14ac:dyDescent="0.25">
      <c r="A27" s="27" t="s">
        <v>9</v>
      </c>
      <c r="B27" s="22" t="s">
        <v>51</v>
      </c>
      <c r="C27" s="23">
        <f>IF(ISNUMBER(SEARCH('[12]Step 2  Results Calculator'!$A$10,D27)),MAX($C$2:C26)+1,0)</f>
        <v>25</v>
      </c>
      <c r="D27" s="24" t="s">
        <v>52</v>
      </c>
      <c r="E27" s="25">
        <v>20</v>
      </c>
      <c r="F27" s="26">
        <v>11</v>
      </c>
      <c r="G27" s="7" t="str">
        <f>IFERROR(VLOOKUP(ROWS($G$3:G27),$C$3:$D$152,2,0),"")</f>
        <v>Res Duct Insulation</v>
      </c>
    </row>
    <row r="28" spans="1:7" x14ac:dyDescent="0.25">
      <c r="A28" s="27" t="s">
        <v>9</v>
      </c>
      <c r="B28" s="22" t="s">
        <v>53</v>
      </c>
      <c r="C28" s="23">
        <f>IF(ISNUMBER(SEARCH('[12]Step 2  Results Calculator'!$A$10,D28)),MAX($C$2:C27)+1,0)</f>
        <v>26</v>
      </c>
      <c r="D28" s="24" t="s">
        <v>54</v>
      </c>
      <c r="E28" s="28">
        <v>25</v>
      </c>
      <c r="F28" s="26">
        <v>11</v>
      </c>
      <c r="G28" s="7" t="str">
        <f>IFERROR(VLOOKUP(ROWS($G$3:G28),$C$3:$D$152,2,0),"")</f>
        <v>Res Radiant Barriers</v>
      </c>
    </row>
    <row r="29" spans="1:7" x14ac:dyDescent="0.25">
      <c r="A29" s="27" t="s">
        <v>9</v>
      </c>
      <c r="B29" s="22" t="s">
        <v>55</v>
      </c>
      <c r="C29" s="23">
        <f>IF(ISNUMBER(SEARCH('[12]Step 2  Results Calculator'!$A$10,D29)),MAX($C$2:C28)+1,0)</f>
        <v>27</v>
      </c>
      <c r="D29" s="24" t="s">
        <v>56</v>
      </c>
      <c r="E29" s="28">
        <v>15</v>
      </c>
      <c r="F29" s="26">
        <v>11</v>
      </c>
      <c r="G29" s="7" t="str">
        <f>IFERROR(VLOOKUP(ROWS($G$3:G29),$C$3:$D$152,2,0),"")</f>
        <v>Res Cool Roofs</v>
      </c>
    </row>
    <row r="30" spans="1:7" x14ac:dyDescent="0.25">
      <c r="A30" s="21" t="s">
        <v>9</v>
      </c>
      <c r="B30" s="22" t="s">
        <v>57</v>
      </c>
      <c r="C30" s="23">
        <f>IF(ISNUMBER(SEARCH('[12]Step 2  Results Calculator'!$A$10,D30)),MAX($C$2:C29)+1,0)</f>
        <v>28</v>
      </c>
      <c r="D30" s="24" t="s">
        <v>58</v>
      </c>
      <c r="E30" s="28">
        <v>10</v>
      </c>
      <c r="F30" s="26">
        <v>11</v>
      </c>
      <c r="G30" s="7" t="str">
        <f>IFERROR(VLOOKUP(ROWS($G$3:G30),$C$3:$D$152,2,0),"")</f>
        <v>Res Solar Screens</v>
      </c>
    </row>
    <row r="31" spans="1:7" x14ac:dyDescent="0.25">
      <c r="A31" s="21" t="s">
        <v>9</v>
      </c>
      <c r="B31" s="22" t="s">
        <v>59</v>
      </c>
      <c r="C31" s="23">
        <f>IF(ISNUMBER(SEARCH('[12]Step 2  Results Calculator'!$A$10,D31)),MAX($C$2:C30)+1,0)</f>
        <v>29</v>
      </c>
      <c r="D31" s="24" t="s">
        <v>60</v>
      </c>
      <c r="E31" s="28">
        <v>25</v>
      </c>
      <c r="F31" s="26">
        <v>11</v>
      </c>
      <c r="G31" s="7" t="str">
        <f>IFERROR(VLOOKUP(ROWS($G$3:G31),$C$3:$D$152,2,0),"")</f>
        <v>Res Windows</v>
      </c>
    </row>
    <row r="32" spans="1:7" x14ac:dyDescent="0.25">
      <c r="A32" s="27" t="s">
        <v>9</v>
      </c>
      <c r="B32" s="22" t="s">
        <v>61</v>
      </c>
      <c r="C32" s="23">
        <f>IF(ISNUMBER(SEARCH('[12]Step 2  Results Calculator'!$A$10,D32)),MAX($C$2:C31)+1,0)</f>
        <v>30</v>
      </c>
      <c r="D32" s="24" t="s">
        <v>62</v>
      </c>
      <c r="E32" s="25">
        <v>20</v>
      </c>
      <c r="F32" s="26">
        <v>11</v>
      </c>
      <c r="G32" s="7" t="str">
        <f>IFERROR(VLOOKUP(ROWS($G$3:G32),$C$3:$D$152,2,0),"")</f>
        <v>Res Storm Windows</v>
      </c>
    </row>
    <row r="33" spans="1:7" x14ac:dyDescent="0.25">
      <c r="A33" s="21" t="s">
        <v>9</v>
      </c>
      <c r="B33" s="22" t="s">
        <v>63</v>
      </c>
      <c r="C33" s="23">
        <f>IF(ISNUMBER(SEARCH('[12]Step 2  Results Calculator'!$A$10,D33)),MAX($C$2:C32)+1,0)</f>
        <v>31</v>
      </c>
      <c r="D33" s="24" t="s">
        <v>64</v>
      </c>
      <c r="E33" s="25">
        <v>20</v>
      </c>
      <c r="F33" s="26">
        <v>11</v>
      </c>
      <c r="G33" s="7" t="str">
        <f>IFERROR(VLOOKUP(ROWS($G$3:G33),$C$3:$D$152,2,0),"")</f>
        <v>Res Water Heater Installations - Electric Tankless and Fuel Substitution (Gas and Electric Tankless)</v>
      </c>
    </row>
    <row r="34" spans="1:7" x14ac:dyDescent="0.25">
      <c r="A34" s="21" t="s">
        <v>9</v>
      </c>
      <c r="B34" s="22" t="s">
        <v>63</v>
      </c>
      <c r="C34" s="23">
        <f>IF(ISNUMBER(SEARCH('[12]Step 2  Results Calculator'!$A$10,D34)),MAX($C$2:C33)+1,0)</f>
        <v>32</v>
      </c>
      <c r="D34" s="24" t="s">
        <v>65</v>
      </c>
      <c r="E34" s="28">
        <v>11</v>
      </c>
      <c r="F34" s="26">
        <v>11</v>
      </c>
      <c r="G34" s="7" t="str">
        <f>IFERROR(VLOOKUP(ROWS($G$3:G34),$C$3:$D$152,2,0),"")</f>
        <v>Res Water Heater Installations - Electric Tankless and Fuel Substitution (Gas Storage)</v>
      </c>
    </row>
    <row r="35" spans="1:7" x14ac:dyDescent="0.25">
      <c r="A35" s="21" t="s">
        <v>9</v>
      </c>
      <c r="B35" s="22" t="s">
        <v>66</v>
      </c>
      <c r="C35" s="23">
        <f>IF(ISNUMBER(SEARCH('[12]Step 2  Results Calculator'!$A$10,D35)),MAX($C$2:C34)+1,0)</f>
        <v>33</v>
      </c>
      <c r="D35" s="24" t="s">
        <v>67</v>
      </c>
      <c r="E35" s="25">
        <v>13</v>
      </c>
      <c r="F35" s="26">
        <v>11</v>
      </c>
      <c r="G35" s="7" t="str">
        <f>IFERROR(VLOOKUP(ROWS($G$3:G35),$C$3:$D$152,2,0),"")</f>
        <v>Res Heat Pump Water Heaters (HPWH)</v>
      </c>
    </row>
    <row r="36" spans="1:7" x14ac:dyDescent="0.25">
      <c r="A36" s="21" t="s">
        <v>9</v>
      </c>
      <c r="B36" s="22" t="s">
        <v>68</v>
      </c>
      <c r="C36" s="23">
        <f>IF(ISNUMBER(SEARCH('[12]Step 2  Results Calculator'!$A$10,D36)),MAX($C$2:C35)+1,0)</f>
        <v>34</v>
      </c>
      <c r="D36" s="24" t="s">
        <v>69</v>
      </c>
      <c r="E36" s="25">
        <v>15</v>
      </c>
      <c r="F36" s="26">
        <v>11</v>
      </c>
      <c r="G36" s="7" t="str">
        <f>IFERROR(VLOOKUP(ROWS($G$3:G36),$C$3:$D$152,2,0),"")</f>
        <v>Res Solar Water Heaters</v>
      </c>
    </row>
    <row r="37" spans="1:7" x14ac:dyDescent="0.25">
      <c r="A37" s="21" t="s">
        <v>9</v>
      </c>
      <c r="B37" s="22" t="s">
        <v>70</v>
      </c>
      <c r="C37" s="23">
        <f>IF(ISNUMBER(SEARCH('[12]Step 2  Results Calculator'!$A$10,D37)),MAX($C$2:C36)+1,0)</f>
        <v>35</v>
      </c>
      <c r="D37" s="24" t="s">
        <v>71</v>
      </c>
      <c r="E37" s="25">
        <v>7</v>
      </c>
      <c r="F37" s="26">
        <v>11</v>
      </c>
      <c r="G37" s="7" t="str">
        <f>IFERROR(VLOOKUP(ROWS($G$3:G37),$C$3:$D$152,2,0),"")</f>
        <v>Res Water Heater Tank Insulation</v>
      </c>
    </row>
    <row r="38" spans="1:7" x14ac:dyDescent="0.25">
      <c r="A38" s="21" t="s">
        <v>9</v>
      </c>
      <c r="B38" s="22" t="s">
        <v>72</v>
      </c>
      <c r="C38" s="23">
        <f>IF(ISNUMBER(SEARCH('[12]Step 2  Results Calculator'!$A$10,D38)),MAX($C$2:C37)+1,0)</f>
        <v>36</v>
      </c>
      <c r="D38" s="24" t="s">
        <v>73</v>
      </c>
      <c r="E38" s="25">
        <v>13</v>
      </c>
      <c r="F38" s="26">
        <v>11</v>
      </c>
      <c r="G38" s="7" t="str">
        <f>IFERROR(VLOOKUP(ROWS($G$3:G38),$C$3:$D$152,2,0),"")</f>
        <v>Res Water Heater Pipe Insulation</v>
      </c>
    </row>
    <row r="39" spans="1:7" x14ac:dyDescent="0.25">
      <c r="A39" s="21" t="s">
        <v>9</v>
      </c>
      <c r="B39" s="22" t="s">
        <v>74</v>
      </c>
      <c r="C39" s="23">
        <f>IF(ISNUMBER(SEARCH('[12]Step 2  Results Calculator'!$A$10,D39)),MAX($C$2:C38)+1,0)</f>
        <v>37</v>
      </c>
      <c r="D39" s="24" t="s">
        <v>75</v>
      </c>
      <c r="E39" s="25">
        <v>10</v>
      </c>
      <c r="F39" s="26">
        <v>11</v>
      </c>
      <c r="G39" s="7" t="str">
        <f>IFERROR(VLOOKUP(ROWS($G$3:G39),$C$3:$D$152,2,0),"")</f>
        <v>Res Faucet Aerators</v>
      </c>
    </row>
    <row r="40" spans="1:7" x14ac:dyDescent="0.25">
      <c r="A40" s="21" t="s">
        <v>9</v>
      </c>
      <c r="B40" s="22" t="s">
        <v>76</v>
      </c>
      <c r="C40" s="23">
        <f>IF(ISNUMBER(SEARCH('[12]Step 2  Results Calculator'!$A$10,D40)),MAX($C$2:C39)+1,0)</f>
        <v>38</v>
      </c>
      <c r="D40" s="24" t="s">
        <v>77</v>
      </c>
      <c r="E40" s="25">
        <v>10</v>
      </c>
      <c r="F40" s="26">
        <v>11</v>
      </c>
      <c r="G40" s="7" t="str">
        <f>IFERROR(VLOOKUP(ROWS($G$3:G40),$C$3:$D$152,2,0),"")</f>
        <v>Res Low-Flow Showerheads (LFSH)</v>
      </c>
    </row>
    <row r="41" spans="1:7" x14ac:dyDescent="0.25">
      <c r="A41" s="21" t="s">
        <v>9</v>
      </c>
      <c r="B41" s="22" t="s">
        <v>78</v>
      </c>
      <c r="C41" s="23">
        <f>IF(ISNUMBER(SEARCH('[12]Step 2  Results Calculator'!$A$10,D41)),MAX($C$2:C40)+1,0)</f>
        <v>39</v>
      </c>
      <c r="D41" s="24" t="s">
        <v>79</v>
      </c>
      <c r="E41" s="25">
        <v>10</v>
      </c>
      <c r="F41" s="26">
        <v>11</v>
      </c>
      <c r="G41" s="7" t="str">
        <f>IFERROR(VLOOKUP(ROWS($G$3:G41),$C$3:$D$152,2,0),"")</f>
        <v>Res Showerhead Temperature Sensitive Restrictor Valves (TSRV)</v>
      </c>
    </row>
    <row r="42" spans="1:7" x14ac:dyDescent="0.25">
      <c r="A42" s="21" t="s">
        <v>9</v>
      </c>
      <c r="B42" s="22" t="s">
        <v>80</v>
      </c>
      <c r="C42" s="23">
        <f>IF(ISNUMBER(SEARCH('[12]Step 2  Results Calculator'!$A$10,D42)),MAX($C$2:C41)+1,0)</f>
        <v>40</v>
      </c>
      <c r="D42" s="24" t="s">
        <v>81</v>
      </c>
      <c r="E42" s="25">
        <v>10</v>
      </c>
      <c r="F42" s="26">
        <v>11</v>
      </c>
      <c r="G42" s="7" t="str">
        <f>IFERROR(VLOOKUP(ROWS($G$3:G42),$C$3:$D$152,2,0),"")</f>
        <v>Res Tub Spout and Showerhead TSRVs</v>
      </c>
    </row>
    <row r="43" spans="1:7" x14ac:dyDescent="0.25">
      <c r="A43" s="21" t="s">
        <v>9</v>
      </c>
      <c r="B43" s="22" t="s">
        <v>82</v>
      </c>
      <c r="C43" s="23">
        <f>IF(ISNUMBER(SEARCH('[12]Step 2  Results Calculator'!$A$10,D43)),MAX($C$2:C42)+1,0)</f>
        <v>41</v>
      </c>
      <c r="D43" s="24" t="s">
        <v>83</v>
      </c>
      <c r="E43" s="25">
        <v>2</v>
      </c>
      <c r="F43" s="26">
        <v>11</v>
      </c>
      <c r="G43" s="7" t="str">
        <f>IFERROR(VLOOKUP(ROWS($G$3:G43),$C$3:$D$152,2,0),"")</f>
        <v>Res Water Heater Temperature Setback</v>
      </c>
    </row>
    <row r="44" spans="1:7" x14ac:dyDescent="0.25">
      <c r="A44" s="27" t="s">
        <v>9</v>
      </c>
      <c r="B44" s="22" t="s">
        <v>84</v>
      </c>
      <c r="C44" s="23">
        <f>IF(ISNUMBER(SEARCH('[12]Step 2  Results Calculator'!$A$10,D44)),MAX($C$2:C43)+1,0)</f>
        <v>42</v>
      </c>
      <c r="D44" s="24" t="s">
        <v>85</v>
      </c>
      <c r="E44" s="28">
        <v>10</v>
      </c>
      <c r="F44" s="26">
        <v>11</v>
      </c>
      <c r="G44" s="7" t="str">
        <f>IFERROR(VLOOKUP(ROWS($G$3:G44),$C$3:$D$152,2,0),"")</f>
        <v>Res Ceiling Fans</v>
      </c>
    </row>
    <row r="45" spans="1:7" x14ac:dyDescent="0.25">
      <c r="A45" s="21" t="s">
        <v>9</v>
      </c>
      <c r="B45" s="22" t="s">
        <v>86</v>
      </c>
      <c r="C45" s="23">
        <f>IF(ISNUMBER(SEARCH('[12]Step 2  Results Calculator'!$A$10,D45)),MAX($C$2:C44)+1,0)</f>
        <v>43</v>
      </c>
      <c r="D45" s="24" t="s">
        <v>87</v>
      </c>
      <c r="E45" s="25">
        <v>11</v>
      </c>
      <c r="F45" s="26">
        <v>11</v>
      </c>
      <c r="G45" s="7" t="str">
        <f>IFERROR(VLOOKUP(ROWS($G$3:G45),$C$3:$D$152,2,0),"")</f>
        <v>Res Clothes Washers</v>
      </c>
    </row>
    <row r="46" spans="1:7" x14ac:dyDescent="0.25">
      <c r="A46" s="21" t="s">
        <v>9</v>
      </c>
      <c r="B46" s="22" t="s">
        <v>88</v>
      </c>
      <c r="C46" s="23">
        <f>IF(ISNUMBER(SEARCH('[12]Step 2  Results Calculator'!$A$10,D46)),MAX($C$2:C45)+1,0)</f>
        <v>44</v>
      </c>
      <c r="D46" s="24" t="s">
        <v>89</v>
      </c>
      <c r="E46" s="28">
        <v>16</v>
      </c>
      <c r="F46" s="26">
        <v>11</v>
      </c>
      <c r="G46" s="7" t="str">
        <f>IFERROR(VLOOKUP(ROWS($G$3:G46),$C$3:$D$152,2,0),"")</f>
        <v>Res Clothes Dryers</v>
      </c>
    </row>
    <row r="47" spans="1:7" x14ac:dyDescent="0.25">
      <c r="A47" s="27" t="s">
        <v>9</v>
      </c>
      <c r="B47" s="22" t="s">
        <v>90</v>
      </c>
      <c r="C47" s="23">
        <f>IF(ISNUMBER(SEARCH('[12]Step 2  Results Calculator'!$A$10,D47)),MAX($C$2:C46)+1,0)</f>
        <v>45</v>
      </c>
      <c r="D47" s="24" t="s">
        <v>91</v>
      </c>
      <c r="E47" s="28">
        <v>15</v>
      </c>
      <c r="F47" s="26">
        <v>11</v>
      </c>
      <c r="G47" s="7" t="str">
        <f>IFERROR(VLOOKUP(ROWS($G$3:G47),$C$3:$D$152,2,0),"")</f>
        <v>Res Dishwashers</v>
      </c>
    </row>
    <row r="48" spans="1:7" x14ac:dyDescent="0.25">
      <c r="A48" s="27" t="s">
        <v>9</v>
      </c>
      <c r="B48" s="22" t="s">
        <v>92</v>
      </c>
      <c r="C48" s="23">
        <f>IF(ISNUMBER(SEARCH('[12]Step 2  Results Calculator'!$A$10,D48)),MAX($C$2:C47)+1,0)</f>
        <v>46</v>
      </c>
      <c r="D48" s="24" t="s">
        <v>93</v>
      </c>
      <c r="E48" s="25">
        <v>16</v>
      </c>
      <c r="F48" s="26">
        <v>11</v>
      </c>
      <c r="G48" s="7" t="str">
        <f>IFERROR(VLOOKUP(ROWS($G$3:G48),$C$3:$D$152,2,0),"")</f>
        <v>Res Refrigerators</v>
      </c>
    </row>
    <row r="49" spans="1:7" x14ac:dyDescent="0.25">
      <c r="A49" s="27" t="s">
        <v>9</v>
      </c>
      <c r="B49" s="22" t="s">
        <v>94</v>
      </c>
      <c r="C49" s="23">
        <f>IF(ISNUMBER(SEARCH('[12]Step 2  Results Calculator'!$A$10,D49)),MAX($C$2:C48)+1,0)</f>
        <v>47</v>
      </c>
      <c r="D49" s="24" t="s">
        <v>95</v>
      </c>
      <c r="E49" s="28">
        <v>22</v>
      </c>
      <c r="F49" s="26">
        <v>11</v>
      </c>
      <c r="G49" s="7" t="str">
        <f>IFERROR(VLOOKUP(ROWS($G$3:G49),$C$3:$D$152,2,0),"")</f>
        <v>Res Freezers</v>
      </c>
    </row>
    <row r="50" spans="1:7" x14ac:dyDescent="0.25">
      <c r="A50" s="27" t="s">
        <v>9</v>
      </c>
      <c r="B50" s="22" t="s">
        <v>96</v>
      </c>
      <c r="C50" s="23">
        <f>IF(ISNUMBER(SEARCH('[12]Step 2  Results Calculator'!$A$10,D50)),MAX($C$2:C49)+1,0)</f>
        <v>48</v>
      </c>
      <c r="D50" s="24" t="s">
        <v>97</v>
      </c>
      <c r="E50" s="28">
        <v>8</v>
      </c>
      <c r="F50" s="26">
        <v>11</v>
      </c>
      <c r="G50" s="7" t="str">
        <f>IFERROR(VLOOKUP(ROWS($G$3:G50),$C$3:$D$152,2,0),"")</f>
        <v>Res Refrigerator/Freezer Recycling</v>
      </c>
    </row>
    <row r="51" spans="1:7" x14ac:dyDescent="0.25">
      <c r="A51" s="27" t="s">
        <v>9</v>
      </c>
      <c r="B51" s="22" t="s">
        <v>98</v>
      </c>
      <c r="C51" s="23">
        <f>IF(ISNUMBER(SEARCH('[12]Step 2  Results Calculator'!$A$10,D51)),MAX($C$2:C50)+1,0)</f>
        <v>49</v>
      </c>
      <c r="D51" s="24" t="s">
        <v>99</v>
      </c>
      <c r="E51" s="28">
        <v>9</v>
      </c>
      <c r="F51" s="26">
        <v>11</v>
      </c>
      <c r="G51" s="7" t="str">
        <f>IFERROR(VLOOKUP(ROWS($G$3:G51),$C$3:$D$152,2,0),"")</f>
        <v>Res Air Purifiers</v>
      </c>
    </row>
    <row r="52" spans="1:7" x14ac:dyDescent="0.25">
      <c r="A52" s="27" t="s">
        <v>9</v>
      </c>
      <c r="B52" s="22" t="s">
        <v>100</v>
      </c>
      <c r="C52" s="23">
        <f>IF(ISNUMBER(SEARCH('[12]Step 2  Results Calculator'!$A$10,D52)),MAX($C$2:C51)+1,0)</f>
        <v>50</v>
      </c>
      <c r="D52" s="24" t="s">
        <v>101</v>
      </c>
      <c r="E52" s="25">
        <v>10</v>
      </c>
      <c r="F52" s="26">
        <v>11</v>
      </c>
      <c r="G52" s="7" t="str">
        <f>IFERROR(VLOOKUP(ROWS($G$3:G52),$C$3:$D$152,2,0),"")</f>
        <v>Res Pool Pumps</v>
      </c>
    </row>
    <row r="53" spans="1:7" x14ac:dyDescent="0.25">
      <c r="A53" s="27" t="s">
        <v>9</v>
      </c>
      <c r="B53" s="22" t="s">
        <v>102</v>
      </c>
      <c r="C53" s="23">
        <f>IF(ISNUMBER(SEARCH('[12]Step 2  Results Calculator'!$A$10,D53)),MAX($C$2:C52)+1,0)</f>
        <v>51</v>
      </c>
      <c r="D53" s="24" t="s">
        <v>103</v>
      </c>
      <c r="E53" s="25">
        <v>10</v>
      </c>
      <c r="F53" s="26">
        <v>11</v>
      </c>
      <c r="G53" s="7" t="str">
        <f>IFERROR(VLOOKUP(ROWS($G$3:G53),$C$3:$D$152,2,0),"")</f>
        <v>Res Advanced Power Strips (APS)</v>
      </c>
    </row>
    <row r="54" spans="1:7" x14ac:dyDescent="0.25">
      <c r="A54" s="27" t="s">
        <v>9</v>
      </c>
      <c r="B54" s="22" t="s">
        <v>104</v>
      </c>
      <c r="C54" s="23">
        <f>IF(ISNUMBER(SEARCH('[12]Step 2  Results Calculator'!$A$10,D54)),MAX($C$2:C53)+1,0)</f>
        <v>52</v>
      </c>
      <c r="D54" s="24" t="s">
        <v>105</v>
      </c>
      <c r="E54" s="25">
        <v>10</v>
      </c>
      <c r="F54" s="26">
        <v>11</v>
      </c>
      <c r="G54" s="7" t="str">
        <f>IFERROR(VLOOKUP(ROWS($G$3:G54),$C$3:$D$152,2,0),"")</f>
        <v>Res Electric Vehicle Supply Equipment (EVSE)</v>
      </c>
    </row>
    <row r="55" spans="1:7" x14ac:dyDescent="0.25">
      <c r="A55" s="27" t="s">
        <v>9</v>
      </c>
      <c r="B55" s="22" t="s">
        <v>106</v>
      </c>
      <c r="C55" s="23">
        <f>IF(ISNUMBER(SEARCH('[12]Step 2  Results Calculator'!$A$10,D55)),MAX($C$2:C54)+1,0)</f>
        <v>53</v>
      </c>
      <c r="D55" s="24" t="s">
        <v>107</v>
      </c>
      <c r="E55" s="25">
        <v>16</v>
      </c>
      <c r="F55" s="26">
        <v>11</v>
      </c>
      <c r="G55" s="7" t="str">
        <f>IFERROR(VLOOKUP(ROWS($G$3:G55),$C$3:$D$152,2,0),"")</f>
        <v>Res Induction Cooking</v>
      </c>
    </row>
    <row r="56" spans="1:7" x14ac:dyDescent="0.25">
      <c r="A56" s="27" t="s">
        <v>108</v>
      </c>
      <c r="B56" s="22" t="s">
        <v>10</v>
      </c>
      <c r="C56" s="23">
        <f>IF(ISNUMBER(SEARCH('[12]Step 2  Results Calculator'!$A$10,D56)),MAX($C$2:C55)+1,0)</f>
        <v>54</v>
      </c>
      <c r="D56" s="24" t="s">
        <v>109</v>
      </c>
      <c r="E56" s="25">
        <v>1.5</v>
      </c>
      <c r="F56" s="26">
        <v>11</v>
      </c>
      <c r="G56" s="7" t="str">
        <f>IFERROR(VLOOKUP(ROWS($G$3:G56),$C$3:$D$152,2,0),"")</f>
        <v>Com Lamps and Fixtures - Halogen Lamps</v>
      </c>
    </row>
    <row r="57" spans="1:7" x14ac:dyDescent="0.25">
      <c r="A57" s="27" t="s">
        <v>108</v>
      </c>
      <c r="B57" s="22" t="s">
        <v>10</v>
      </c>
      <c r="C57" s="23">
        <f>IF(ISNUMBER(SEARCH('[12]Step 2  Results Calculator'!$A$10,D57)),MAX($C$2:C56)+1,0)</f>
        <v>55</v>
      </c>
      <c r="D57" s="24" t="s">
        <v>110</v>
      </c>
      <c r="E57" s="25">
        <v>15</v>
      </c>
      <c r="F57" s="26">
        <v>11</v>
      </c>
      <c r="G57" s="7" t="str">
        <f>IFERROR(VLOOKUP(ROWS($G$3:G57),$C$3:$D$152,2,0),"")</f>
        <v>Com Lamps and Fixtures - High-Intensity Disgharge (HID) Lamps</v>
      </c>
    </row>
    <row r="58" spans="1:7" x14ac:dyDescent="0.25">
      <c r="A58" s="27" t="s">
        <v>108</v>
      </c>
      <c r="B58" s="22" t="s">
        <v>10</v>
      </c>
      <c r="C58" s="23">
        <f>IF(ISNUMBER(SEARCH('[12]Step 2  Results Calculator'!$A$10,D58)),MAX($C$2:C57)+1,0)</f>
        <v>56</v>
      </c>
      <c r="D58" s="24" t="s">
        <v>111</v>
      </c>
      <c r="E58" s="25">
        <v>4.5</v>
      </c>
      <c r="F58" s="26">
        <v>11</v>
      </c>
      <c r="G58" s="7" t="str">
        <f>IFERROR(VLOOKUP(ROWS($G$3:G58),$C$3:$D$152,2,0),"")</f>
        <v>Com Lamps and Fixtures - Integrated-Ballast Cold Cathode Fluorescent Lamps (CCFL)</v>
      </c>
    </row>
    <row r="59" spans="1:7" x14ac:dyDescent="0.25">
      <c r="A59" s="27" t="s">
        <v>108</v>
      </c>
      <c r="B59" s="29" t="s">
        <v>10</v>
      </c>
      <c r="C59" s="23">
        <f>IF(ISNUMBER(SEARCH('[12]Step 2  Results Calculator'!$A$10,D59)),MAX($C$2:C58)+1,0)</f>
        <v>57</v>
      </c>
      <c r="D59" s="30" t="s">
        <v>112</v>
      </c>
      <c r="E59" s="25">
        <v>2.5</v>
      </c>
      <c r="F59" s="26">
        <v>11</v>
      </c>
      <c r="G59" s="7" t="str">
        <f>IFERROR(VLOOKUP(ROWS($G$3:G59),$C$3:$D$152,2,0),"")</f>
        <v>Com Lamps and Fixtures - Integrated-Ballast Compact Fluorescent Lamps (CFL)</v>
      </c>
    </row>
    <row r="60" spans="1:7" x14ac:dyDescent="0.25">
      <c r="A60" s="27" t="s">
        <v>108</v>
      </c>
      <c r="B60" s="29" t="s">
        <v>10</v>
      </c>
      <c r="C60" s="23">
        <f>IF(ISNUMBER(SEARCH('[12]Step 2  Results Calculator'!$A$10,D60)),MAX($C$2:C59)+1,0)</f>
        <v>58</v>
      </c>
      <c r="D60" s="30" t="s">
        <v>113</v>
      </c>
      <c r="E60" s="25">
        <v>9</v>
      </c>
      <c r="F60" s="26">
        <v>11</v>
      </c>
      <c r="G60" s="7" t="str">
        <f>IFERROR(VLOOKUP(ROWS($G$3:G60),$C$3:$D$152,2,0),"")</f>
        <v>Com Lamps and Fixtures - Integral Light Emitting Diode (LED) Lamps</v>
      </c>
    </row>
    <row r="61" spans="1:7" x14ac:dyDescent="0.25">
      <c r="A61" s="27" t="s">
        <v>108</v>
      </c>
      <c r="B61" s="29" t="s">
        <v>10</v>
      </c>
      <c r="C61" s="23">
        <f>IF(ISNUMBER(SEARCH('[12]Step 2  Results Calculator'!$A$10,D61)),MAX($C$2:C60)+1,0)</f>
        <v>59</v>
      </c>
      <c r="D61" s="30" t="s">
        <v>114</v>
      </c>
      <c r="E61" s="25">
        <v>15</v>
      </c>
      <c r="F61" s="26">
        <v>11</v>
      </c>
      <c r="G61" s="7" t="str">
        <f>IFERROR(VLOOKUP(ROWS($G$3:G61),$C$3:$D$152,2,0),"")</f>
        <v>Com Lamps and Fixtures - LED Fixtures</v>
      </c>
    </row>
    <row r="62" spans="1:7" x14ac:dyDescent="0.25">
      <c r="A62" s="27" t="s">
        <v>108</v>
      </c>
      <c r="B62" s="29" t="s">
        <v>10</v>
      </c>
      <c r="C62" s="23">
        <f>IF(ISNUMBER(SEARCH('[12]Step 2  Results Calculator'!$A$10,D62)),MAX($C$2:C61)+1,0)</f>
        <v>60</v>
      </c>
      <c r="D62" s="30" t="s">
        <v>115</v>
      </c>
      <c r="E62" s="25">
        <v>15</v>
      </c>
      <c r="F62" s="26">
        <v>11</v>
      </c>
      <c r="G62" s="7" t="str">
        <f>IFERROR(VLOOKUP(ROWS($G$3:G62),$C$3:$D$152,2,0),"")</f>
        <v>Com Lamps and Fixtures - LED Corn Cob Lamps</v>
      </c>
    </row>
    <row r="63" spans="1:7" x14ac:dyDescent="0.25">
      <c r="A63" s="27" t="s">
        <v>108</v>
      </c>
      <c r="B63" s="29" t="s">
        <v>10</v>
      </c>
      <c r="C63" s="23">
        <f>IF(ISNUMBER(SEARCH('[12]Step 2  Results Calculator'!$A$10,D63)),MAX($C$2:C62)+1,0)</f>
        <v>61</v>
      </c>
      <c r="D63" s="30" t="s">
        <v>116</v>
      </c>
      <c r="E63" s="25">
        <v>15</v>
      </c>
      <c r="F63" s="26">
        <v>11</v>
      </c>
      <c r="G63" s="7" t="str">
        <f>IFERROR(VLOOKUP(ROWS($G$3:G63),$C$3:$D$152,2,0),"")</f>
        <v>Com Lamps and Fixtures - LED Tubes (TLED)</v>
      </c>
    </row>
    <row r="64" spans="1:7" x14ac:dyDescent="0.25">
      <c r="A64" s="27" t="s">
        <v>108</v>
      </c>
      <c r="B64" s="29" t="s">
        <v>10</v>
      </c>
      <c r="C64" s="23">
        <f>IF(ISNUMBER(SEARCH('[12]Step 2  Results Calculator'!$A$10,D64)),MAX($C$2:C63)+1,0)</f>
        <v>62</v>
      </c>
      <c r="D64" s="30" t="s">
        <v>117</v>
      </c>
      <c r="E64" s="25">
        <v>10</v>
      </c>
      <c r="F64" s="26">
        <v>11</v>
      </c>
      <c r="G64" s="7" t="str">
        <f>IFERROR(VLOOKUP(ROWS($G$3:G64),$C$3:$D$152,2,0),"")</f>
        <v>Com Lamps and Fixtures - Solar LEDs</v>
      </c>
    </row>
    <row r="65" spans="1:7" x14ac:dyDescent="0.25">
      <c r="A65" s="27" t="s">
        <v>108</v>
      </c>
      <c r="B65" s="29" t="s">
        <v>10</v>
      </c>
      <c r="C65" s="23">
        <f>IF(ISNUMBER(SEARCH('[12]Step 2  Results Calculator'!$A$10,D65)),MAX($C$2:C64)+1,0)</f>
        <v>63</v>
      </c>
      <c r="D65" s="30" t="s">
        <v>118</v>
      </c>
      <c r="E65" s="28">
        <v>15</v>
      </c>
      <c r="F65" s="26">
        <v>11</v>
      </c>
      <c r="G65" s="7" t="str">
        <f>IFERROR(VLOOKUP(ROWS($G$3:G65),$C$3:$D$152,2,0),"")</f>
        <v>Com Lamps and Fixtures - Modular CFL and CCFL Fixtures</v>
      </c>
    </row>
    <row r="66" spans="1:7" x14ac:dyDescent="0.25">
      <c r="A66" s="27" t="s">
        <v>108</v>
      </c>
      <c r="B66" s="29" t="s">
        <v>10</v>
      </c>
      <c r="C66" s="23">
        <f>IF(ISNUMBER(SEARCH('[12]Step 2  Results Calculator'!$A$10,D66)),MAX($C$2:C65)+1,0)</f>
        <v>64</v>
      </c>
      <c r="D66" s="30" t="s">
        <v>119</v>
      </c>
      <c r="E66" s="28">
        <v>15</v>
      </c>
      <c r="F66" s="26">
        <v>11</v>
      </c>
      <c r="G66" s="7" t="str">
        <f>IFERROR(VLOOKUP(ROWS($G$3:G66),$C$3:$D$152,2,0),"")</f>
        <v>Com Lamps and Fixtures - T8 and T5 Linear Fluorescent Lamps</v>
      </c>
    </row>
    <row r="67" spans="1:7" x14ac:dyDescent="0.25">
      <c r="A67" s="27" t="s">
        <v>108</v>
      </c>
      <c r="B67" s="29" t="s">
        <v>10</v>
      </c>
      <c r="C67" s="23">
        <f>IF(ISNUMBER(SEARCH('[12]Step 2  Results Calculator'!$A$10,D67)),MAX($C$2:C66)+1,0)</f>
        <v>65</v>
      </c>
      <c r="D67" s="30" t="s">
        <v>120</v>
      </c>
      <c r="E67" s="28">
        <v>14</v>
      </c>
      <c r="F67" s="26">
        <v>11</v>
      </c>
      <c r="G67" s="7" t="str">
        <f>IFERROR(VLOOKUP(ROWS($G$3:G67),$C$3:$D$152,2,0),"")</f>
        <v>Com Lamps and Fixtures - New Construction Interior Fixtures &amp; Controls</v>
      </c>
    </row>
    <row r="68" spans="1:7" x14ac:dyDescent="0.25">
      <c r="A68" s="27" t="s">
        <v>108</v>
      </c>
      <c r="B68" s="29" t="s">
        <v>10</v>
      </c>
      <c r="C68" s="23">
        <f>IF(ISNUMBER(SEARCH('[12]Step 2  Results Calculator'!$A$10,D68)),MAX($C$2:C67)+1,0)</f>
        <v>66</v>
      </c>
      <c r="D68" s="30" t="s">
        <v>121</v>
      </c>
      <c r="E68" s="28">
        <v>15</v>
      </c>
      <c r="F68" s="26">
        <v>11</v>
      </c>
      <c r="G68" s="7" t="str">
        <f>IFERROR(VLOOKUP(ROWS($G$3:G68),$C$3:$D$152,2,0),"")</f>
        <v>Com Lamps and Fixtures - New Construction Exterior Fixtures</v>
      </c>
    </row>
    <row r="69" spans="1:7" x14ac:dyDescent="0.25">
      <c r="A69" s="27" t="s">
        <v>108</v>
      </c>
      <c r="B69" s="29" t="s">
        <v>13</v>
      </c>
      <c r="C69" s="23">
        <f>IF(ISNUMBER(SEARCH('[12]Step 2  Results Calculator'!$A$10,D69)),MAX($C$2:C68)+1,0)</f>
        <v>67</v>
      </c>
      <c r="D69" s="30" t="s">
        <v>122</v>
      </c>
      <c r="E69" s="28">
        <v>10</v>
      </c>
      <c r="F69" s="26">
        <v>11</v>
      </c>
      <c r="G69" s="7" t="str">
        <f>IFERROR(VLOOKUP(ROWS($G$3:G69),$C$3:$D$152,2,0),"")</f>
        <v>Com Lighting Controls - Retrofit Sensors and Controls</v>
      </c>
    </row>
    <row r="70" spans="1:7" x14ac:dyDescent="0.25">
      <c r="A70" s="27" t="s">
        <v>108</v>
      </c>
      <c r="B70" s="22" t="s">
        <v>13</v>
      </c>
      <c r="C70" s="23">
        <f>IF(ISNUMBER(SEARCH('[12]Step 2  Results Calculator'!$A$10,D70)),MAX($C$2:C69)+1,0)</f>
        <v>68</v>
      </c>
      <c r="D70" s="24" t="s">
        <v>123</v>
      </c>
      <c r="E70" s="28">
        <v>14</v>
      </c>
      <c r="F70" s="26">
        <v>11</v>
      </c>
      <c r="G70" s="7" t="str">
        <f>IFERROR(VLOOKUP(ROWS($G$3:G70),$C$3:$D$152,2,0),"")</f>
        <v>Com Lighting Controls - New Construction Interior Fixtures &amp; Controls</v>
      </c>
    </row>
    <row r="71" spans="1:7" x14ac:dyDescent="0.25">
      <c r="A71" s="27" t="s">
        <v>108</v>
      </c>
      <c r="B71" s="22" t="s">
        <v>16</v>
      </c>
      <c r="C71" s="23">
        <f>IF(ISNUMBER(SEARCH('[12]Step 2  Results Calculator'!$A$10,D71)),MAX($C$2:C70)+1,0)</f>
        <v>69</v>
      </c>
      <c r="D71" s="24" t="s">
        <v>124</v>
      </c>
      <c r="E71" s="28">
        <v>1</v>
      </c>
      <c r="F71" s="26">
        <v>11</v>
      </c>
      <c r="G71" s="7" t="str">
        <f>IFERROR(VLOOKUP(ROWS($G$3:G71),$C$3:$D$152,2,0),"")</f>
        <v>Com Exterior Photocell and Timeclock Repair</v>
      </c>
    </row>
    <row r="72" spans="1:7" x14ac:dyDescent="0.25">
      <c r="A72" s="27" t="s">
        <v>108</v>
      </c>
      <c r="B72" s="22" t="s">
        <v>125</v>
      </c>
      <c r="C72" s="23">
        <f>IF(ISNUMBER(SEARCH('[12]Step 2  Results Calculator'!$A$10,D72)),MAX($C$2:C71)+1,0)</f>
        <v>70</v>
      </c>
      <c r="D72" s="24" t="s">
        <v>126</v>
      </c>
      <c r="E72" s="28">
        <v>6</v>
      </c>
      <c r="F72" s="26">
        <v>11</v>
      </c>
      <c r="G72" s="7" t="str">
        <f>IFERROR(VLOOKUP(ROWS($G$3:G72),$C$3:$D$152,2,0),"")</f>
        <v>Com LED Traffic Signals - 8" and 12" Red, Green, and Yellow Balls</v>
      </c>
    </row>
    <row r="73" spans="1:7" x14ac:dyDescent="0.25">
      <c r="A73" s="27" t="s">
        <v>108</v>
      </c>
      <c r="B73" s="22" t="s">
        <v>125</v>
      </c>
      <c r="C73" s="23">
        <f>IF(ISNUMBER(SEARCH('[12]Step 2  Results Calculator'!$A$10,D73)),MAX($C$2:C72)+1,0)</f>
        <v>71</v>
      </c>
      <c r="D73" s="24" t="s">
        <v>127</v>
      </c>
      <c r="E73" s="28">
        <v>6</v>
      </c>
      <c r="F73" s="26">
        <v>11</v>
      </c>
      <c r="G73" s="7" t="str">
        <f>IFERROR(VLOOKUP(ROWS($G$3:G73),$C$3:$D$152,2,0),"")</f>
        <v>Com LED Traffic Signals - 8" and 12" Red, Green, and Yellow Arrows</v>
      </c>
    </row>
    <row r="74" spans="1:7" x14ac:dyDescent="0.25">
      <c r="A74" s="27" t="s">
        <v>108</v>
      </c>
      <c r="B74" s="29" t="s">
        <v>125</v>
      </c>
      <c r="C74" s="23">
        <f>IF(ISNUMBER(SEARCH('[12]Step 2  Results Calculator'!$A$10,D74)),MAX($C$2:C73)+1,0)</f>
        <v>72</v>
      </c>
      <c r="D74" s="30" t="s">
        <v>128</v>
      </c>
      <c r="E74" s="28">
        <v>5</v>
      </c>
      <c r="F74" s="26">
        <v>11</v>
      </c>
      <c r="G74" s="7" t="str">
        <f>IFERROR(VLOOKUP(ROWS($G$3:G74),$C$3:$D$152,2,0),"")</f>
        <v>Com LED Traffic Signals - Large (16" x 18") Pedestrian Signals</v>
      </c>
    </row>
    <row r="75" spans="1:7" x14ac:dyDescent="0.25">
      <c r="A75" s="27" t="s">
        <v>108</v>
      </c>
      <c r="B75" s="29" t="s">
        <v>125</v>
      </c>
      <c r="C75" s="23">
        <f>IF(ISNUMBER(SEARCH('[12]Step 2  Results Calculator'!$A$10,D75)),MAX($C$2:C74)+1,0)</f>
        <v>73</v>
      </c>
      <c r="D75" s="30" t="s">
        <v>129</v>
      </c>
      <c r="E75" s="25">
        <v>5</v>
      </c>
      <c r="F75" s="26">
        <v>11</v>
      </c>
      <c r="G75" s="7" t="str">
        <f>IFERROR(VLOOKUP(ROWS($G$3:G75),$C$3:$D$152,2,0),"")</f>
        <v>Com LED Traffic Signals - Small (12" x 12") Pedestrian Signals</v>
      </c>
    </row>
    <row r="76" spans="1:7" x14ac:dyDescent="0.25">
      <c r="A76" s="27" t="s">
        <v>108</v>
      </c>
      <c r="B76" s="29" t="s">
        <v>18</v>
      </c>
      <c r="C76" s="23">
        <f>IF(ISNUMBER(SEARCH('[12]Step 2  Results Calculator'!$A$10,D76)),MAX($C$2:C75)+1,0)</f>
        <v>74</v>
      </c>
      <c r="D76" s="30" t="s">
        <v>130</v>
      </c>
      <c r="E76" s="25">
        <v>5</v>
      </c>
      <c r="F76" s="26">
        <v>11</v>
      </c>
      <c r="G76" s="7" t="str">
        <f>IFERROR(VLOOKUP(ROWS($G$3:G76),$C$3:$D$152,2,0),"")</f>
        <v>Com Air Conditioner (AC) and Heat Pump (HP) Tune-Ups</v>
      </c>
    </row>
    <row r="77" spans="1:7" x14ac:dyDescent="0.25">
      <c r="A77" s="27" t="s">
        <v>108</v>
      </c>
      <c r="B77" s="29" t="s">
        <v>20</v>
      </c>
      <c r="C77" s="23">
        <f>IF(ISNUMBER(SEARCH('[12]Step 2  Results Calculator'!$A$10,D77)),MAX($C$2:C76)+1,0)</f>
        <v>75</v>
      </c>
      <c r="D77" s="30" t="s">
        <v>131</v>
      </c>
      <c r="E77" s="25">
        <v>15</v>
      </c>
      <c r="F77" s="26">
        <v>11</v>
      </c>
      <c r="G77" s="7" t="str">
        <f>IFERROR(VLOOKUP(ROWS($G$3:G77),$C$3:$D$152,2,0),"")</f>
        <v>Com Split-System/Packaged ACs and HPs</v>
      </c>
    </row>
    <row r="78" spans="1:7" x14ac:dyDescent="0.25">
      <c r="A78" s="27" t="s">
        <v>108</v>
      </c>
      <c r="B78" s="29" t="s">
        <v>23</v>
      </c>
      <c r="C78" s="23">
        <f>IF(ISNUMBER(SEARCH('[12]Step 2  Results Calculator'!$A$10,D78)),MAX($C$2:C77)+1,0)</f>
        <v>76</v>
      </c>
      <c r="D78" s="30" t="s">
        <v>132</v>
      </c>
      <c r="E78" s="25">
        <v>20</v>
      </c>
      <c r="F78" s="26">
        <v>11</v>
      </c>
      <c r="G78" s="7" t="str">
        <f>IFERROR(VLOOKUP(ROWS($G$3:G78),$C$3:$D$152,2,0),"")</f>
        <v>Com Chillers (Screw, Scroll, and Reciprocating)</v>
      </c>
    </row>
    <row r="79" spans="1:7" x14ac:dyDescent="0.25">
      <c r="A79" s="27" t="s">
        <v>108</v>
      </c>
      <c r="B79" s="29" t="s">
        <v>23</v>
      </c>
      <c r="C79" s="23">
        <f>IF(ISNUMBER(SEARCH('[12]Step 2  Results Calculator'!$A$10,D79)),MAX($C$2:C78)+1,0)</f>
        <v>77</v>
      </c>
      <c r="D79" s="30" t="s">
        <v>133</v>
      </c>
      <c r="E79" s="25">
        <v>25</v>
      </c>
      <c r="F79" s="26">
        <v>11</v>
      </c>
      <c r="G79" s="7" t="str">
        <f>IFERROR(VLOOKUP(ROWS($G$3:G79),$C$3:$D$152,2,0),"")</f>
        <v>Com Chillers (Centrifugal)</v>
      </c>
    </row>
    <row r="80" spans="1:7" x14ac:dyDescent="0.25">
      <c r="A80" s="27" t="s">
        <v>108</v>
      </c>
      <c r="B80" s="29" t="s">
        <v>25</v>
      </c>
      <c r="C80" s="23">
        <f>IF(ISNUMBER(SEARCH('[12]Step 2  Results Calculator'!$A$10,D80)),MAX($C$2:C79)+1,0)</f>
        <v>78</v>
      </c>
      <c r="D80" s="30" t="s">
        <v>134</v>
      </c>
      <c r="E80" s="25">
        <v>15</v>
      </c>
      <c r="F80" s="26">
        <v>11</v>
      </c>
      <c r="G80" s="7" t="str">
        <f>IFERROR(VLOOKUP(ROWS($G$3:G80),$C$3:$D$152,2,0),"")</f>
        <v>Com Packaged Terminal ACs and HPs (PTAC/PTHP)</v>
      </c>
    </row>
    <row r="81" spans="1:7" x14ac:dyDescent="0.25">
      <c r="A81" s="27" t="s">
        <v>108</v>
      </c>
      <c r="B81" s="29" t="s">
        <v>25</v>
      </c>
      <c r="C81" s="23">
        <f>IF(ISNUMBER(SEARCH('[12]Step 2  Results Calculator'!$A$10,D81)),MAX($C$2:C80)+1,0)</f>
        <v>79</v>
      </c>
      <c r="D81" s="30" t="s">
        <v>135</v>
      </c>
      <c r="E81" s="25">
        <v>15</v>
      </c>
      <c r="F81" s="26">
        <v>11</v>
      </c>
      <c r="G81" s="7" t="str">
        <f>IFERROR(VLOOKUP(ROWS($G$3:G81),$C$3:$D$152,2,0),"")</f>
        <v>Com Single Packaged Vertical ACs and HPs (SPVAC/SPVHP)</v>
      </c>
    </row>
    <row r="82" spans="1:7" x14ac:dyDescent="0.25">
      <c r="A82" s="27" t="s">
        <v>108</v>
      </c>
      <c r="B82" s="29" t="s">
        <v>25</v>
      </c>
      <c r="C82" s="23">
        <f>IF(ISNUMBER(SEARCH('[12]Step 2  Results Calculator'!$A$10,D82)),MAX($C$2:C81)+1,0)</f>
        <v>80</v>
      </c>
      <c r="D82" s="30" t="s">
        <v>136</v>
      </c>
      <c r="E82" s="25">
        <v>10</v>
      </c>
      <c r="F82" s="26">
        <v>11</v>
      </c>
      <c r="G82" s="7" t="str">
        <f>IFERROR(VLOOKUP(ROWS($G$3:G82),$C$3:$D$152,2,0),"")</f>
        <v>Com Room Air Conditioners (RAC)</v>
      </c>
    </row>
    <row r="83" spans="1:7" x14ac:dyDescent="0.25">
      <c r="A83" s="27" t="s">
        <v>108</v>
      </c>
      <c r="B83" s="29" t="s">
        <v>27</v>
      </c>
      <c r="C83" s="23">
        <f>IF(ISNUMBER(SEARCH('[12]Step 2  Results Calculator'!$A$10,D83)),MAX($C$2:C82)+1,0)</f>
        <v>81</v>
      </c>
      <c r="D83" s="30" t="s">
        <v>137</v>
      </c>
      <c r="E83" s="25">
        <v>15</v>
      </c>
      <c r="F83" s="26">
        <v>11</v>
      </c>
      <c r="G83" s="7" t="str">
        <f>IFERROR(VLOOKUP(ROWS($G$3:G83),$C$3:$D$152,2,0),"")</f>
        <v>Com Computer Room Air Conditioners (CRAC)</v>
      </c>
    </row>
    <row r="84" spans="1:7" x14ac:dyDescent="0.25">
      <c r="A84" s="27" t="s">
        <v>108</v>
      </c>
      <c r="B84" s="22" t="s">
        <v>29</v>
      </c>
      <c r="C84" s="23">
        <f>IF(ISNUMBER(SEARCH('[12]Step 2  Results Calculator'!$A$10,D84)),MAX($C$2:C83)+1,0)</f>
        <v>82</v>
      </c>
      <c r="D84" s="24" t="s">
        <v>138</v>
      </c>
      <c r="E84" s="28">
        <v>15</v>
      </c>
      <c r="F84" s="26">
        <v>11</v>
      </c>
      <c r="G84" s="7" t="str">
        <f>IFERROR(VLOOKUP(ROWS($G$3:G84),$C$3:$D$152,2,0),"")</f>
        <v>Com Computer Room Air Handlers (CRAH) - Premium Efficiency Motors</v>
      </c>
    </row>
    <row r="85" spans="1:7" x14ac:dyDescent="0.25">
      <c r="A85" s="27" t="s">
        <v>108</v>
      </c>
      <c r="B85" s="22" t="s">
        <v>29</v>
      </c>
      <c r="C85" s="23">
        <f>IF(ISNUMBER(SEARCH('[12]Step 2  Results Calculator'!$A$10,D85)),MAX($C$2:C84)+1,0)</f>
        <v>83</v>
      </c>
      <c r="D85" s="24" t="s">
        <v>139</v>
      </c>
      <c r="E85" s="28">
        <v>15</v>
      </c>
      <c r="F85" s="26">
        <v>11</v>
      </c>
      <c r="G85" s="7" t="str">
        <f>IFERROR(VLOOKUP(ROWS($G$3:G85),$C$3:$D$152,2,0),"")</f>
        <v>Com Computer Room Air Handlers (CRAH) - HVAC VFDs</v>
      </c>
    </row>
    <row r="86" spans="1:7" x14ac:dyDescent="0.25">
      <c r="A86" s="27" t="s">
        <v>108</v>
      </c>
      <c r="B86" s="29" t="s">
        <v>33</v>
      </c>
      <c r="C86" s="23">
        <f>IF(ISNUMBER(SEARCH('[12]Step 2  Results Calculator'!$A$10,D86)),MAX($C$2:C85)+1,0)</f>
        <v>84</v>
      </c>
      <c r="D86" s="30" t="s">
        <v>140</v>
      </c>
      <c r="E86" s="25">
        <v>15</v>
      </c>
      <c r="F86" s="26">
        <v>11</v>
      </c>
      <c r="G86" s="7" t="str">
        <f>IFERROR(VLOOKUP(ROWS($G$3:G86),$C$3:$D$152,2,0),"")</f>
        <v>Com HVAC Variable Frequency Drives (VFD)</v>
      </c>
    </row>
    <row r="87" spans="1:7" x14ac:dyDescent="0.25">
      <c r="A87" s="21" t="s">
        <v>108</v>
      </c>
      <c r="B87" s="31" t="s">
        <v>35</v>
      </c>
      <c r="C87" s="23">
        <f>IF(ISNUMBER(SEARCH('[12]Step 2  Results Calculator'!$A$10,D87)),MAX($C$2:C86)+1,0)</f>
        <v>85</v>
      </c>
      <c r="D87" s="24" t="s">
        <v>141</v>
      </c>
      <c r="E87" s="25">
        <v>10</v>
      </c>
      <c r="F87" s="26">
        <v>11</v>
      </c>
      <c r="G87" s="7" t="str">
        <f>IFERROR(VLOOKUP(ROWS($G$3:G87),$C$3:$D$152,2,0),"")</f>
        <v>Com Condenser Air Evaporative Pre-Cooling</v>
      </c>
    </row>
    <row r="88" spans="1:7" x14ac:dyDescent="0.25">
      <c r="A88" s="21" t="s">
        <v>108</v>
      </c>
      <c r="B88" s="31" t="s">
        <v>37</v>
      </c>
      <c r="C88" s="23">
        <f>IF(ISNUMBER(SEARCH('[12]Step 2  Results Calculator'!$A$10,D88)),MAX($C$2:C87)+1,0)</f>
        <v>86</v>
      </c>
      <c r="D88" s="24" t="s">
        <v>142</v>
      </c>
      <c r="E88" s="25">
        <v>9</v>
      </c>
      <c r="F88" s="26">
        <v>11</v>
      </c>
      <c r="G88" s="7" t="str">
        <f>IFERROR(VLOOKUP(ROWS($G$3:G88),$C$3:$D$152,2,0),"")</f>
        <v>Com High-Volume Low-Speed (HVLS) Fans</v>
      </c>
    </row>
    <row r="89" spans="1:7" x14ac:dyDescent="0.25">
      <c r="A89" s="27" t="s">
        <v>108</v>
      </c>
      <c r="B89" s="31" t="s">
        <v>39</v>
      </c>
      <c r="C89" s="23">
        <f>IF(ISNUMBER(SEARCH('[12]Step 2  Results Calculator'!$A$10,D89)),MAX($C$2:C88)+1,0)</f>
        <v>87</v>
      </c>
      <c r="D89" s="24" t="s">
        <v>143</v>
      </c>
      <c r="E89" s="25">
        <v>15</v>
      </c>
      <c r="F89" s="26">
        <v>11</v>
      </c>
      <c r="G89" s="7" t="str">
        <f>IFERROR(VLOOKUP(ROWS($G$3:G89),$C$3:$D$152,2,0),"")</f>
        <v>Com Small Commercial Evaporative Cooling</v>
      </c>
    </row>
    <row r="90" spans="1:7" x14ac:dyDescent="0.25">
      <c r="A90" s="27" t="s">
        <v>108</v>
      </c>
      <c r="B90" s="29" t="s">
        <v>144</v>
      </c>
      <c r="C90" s="23">
        <f>IF(ISNUMBER(SEARCH('[12]Step 2  Results Calculator'!$A$10,D90)),MAX($C$2:C89)+1,0)</f>
        <v>88</v>
      </c>
      <c r="D90" s="30" t="s">
        <v>145</v>
      </c>
      <c r="E90" s="25">
        <v>11</v>
      </c>
      <c r="F90" s="26">
        <v>11</v>
      </c>
      <c r="G90" s="7" t="str">
        <f>IFERROR(VLOOKUP(ROWS($G$3:G90),$C$3:$D$152,2,0),"")</f>
        <v>Com Small Commercial Smart Thermostats</v>
      </c>
    </row>
    <row r="91" spans="1:7" x14ac:dyDescent="0.25">
      <c r="A91" s="27" t="s">
        <v>108</v>
      </c>
      <c r="B91" s="29" t="s">
        <v>41</v>
      </c>
      <c r="C91" s="23">
        <f>IF(ISNUMBER(SEARCH('[12]Step 2  Results Calculator'!$A$10,D91)),MAX($C$2:C90)+1,0)</f>
        <v>89</v>
      </c>
      <c r="D91" s="30" t="s">
        <v>146</v>
      </c>
      <c r="E91" s="25">
        <v>15</v>
      </c>
      <c r="F91" s="26">
        <v>11</v>
      </c>
      <c r="G91" s="7" t="str">
        <f>IFERROR(VLOOKUP(ROWS($G$3:G91),$C$3:$D$152,2,0),"")</f>
        <v>Com Cool Roofs</v>
      </c>
    </row>
    <row r="92" spans="1:7" x14ac:dyDescent="0.25">
      <c r="A92" s="27" t="s">
        <v>108</v>
      </c>
      <c r="B92" s="29" t="s">
        <v>43</v>
      </c>
      <c r="C92" s="23">
        <f>IF(ISNUMBER(SEARCH('[12]Step 2  Results Calculator'!$A$10,D92)),MAX($C$2:C91)+1,0)</f>
        <v>90</v>
      </c>
      <c r="D92" s="30" t="s">
        <v>147</v>
      </c>
      <c r="E92" s="25">
        <v>10</v>
      </c>
      <c r="F92" s="26">
        <v>11</v>
      </c>
      <c r="G92" s="7" t="str">
        <f>IFERROR(VLOOKUP(ROWS($G$3:G92),$C$3:$D$152,2,0),"")</f>
        <v>Com Window Treatments</v>
      </c>
    </row>
    <row r="93" spans="1:7" x14ac:dyDescent="0.25">
      <c r="A93" s="27" t="s">
        <v>108</v>
      </c>
      <c r="B93" s="29" t="s">
        <v>45</v>
      </c>
      <c r="C93" s="23">
        <f>IF(ISNUMBER(SEARCH('[12]Step 2  Results Calculator'!$A$10,D93)),MAX($C$2:C92)+1,0)</f>
        <v>91</v>
      </c>
      <c r="D93" s="30" t="s">
        <v>148</v>
      </c>
      <c r="E93" s="25">
        <v>11</v>
      </c>
      <c r="F93" s="26">
        <v>11</v>
      </c>
      <c r="G93" s="7" t="str">
        <f>IFERROR(VLOOKUP(ROWS($G$3:G93),$C$3:$D$152,2,0),"")</f>
        <v>Com Entrance and Exit Door Air Infiltration</v>
      </c>
    </row>
    <row r="94" spans="1:7" x14ac:dyDescent="0.25">
      <c r="A94" s="27" t="s">
        <v>108</v>
      </c>
      <c r="B94" s="29" t="s">
        <v>63</v>
      </c>
      <c r="C94" s="23">
        <f>IF(ISNUMBER(SEARCH('[12]Step 2  Results Calculator'!$A$10,D94)),MAX($C$2:C93)+1,0)</f>
        <v>92</v>
      </c>
      <c r="D94" s="30" t="s">
        <v>149</v>
      </c>
      <c r="E94" s="25">
        <v>12</v>
      </c>
      <c r="F94" s="26">
        <v>11</v>
      </c>
      <c r="G94" s="7" t="str">
        <f>IFERROR(VLOOKUP(ROWS($G$3:G94),$C$3:$D$152,2,0),"")</f>
        <v>Com Combination Ovens</v>
      </c>
    </row>
    <row r="95" spans="1:7" x14ac:dyDescent="0.25">
      <c r="A95" s="27" t="s">
        <v>108</v>
      </c>
      <c r="B95" s="29" t="s">
        <v>66</v>
      </c>
      <c r="C95" s="23">
        <f>IF(ISNUMBER(SEARCH('[12]Step 2  Results Calculator'!$A$10,D95)),MAX($C$2:C94)+1,0)</f>
        <v>93</v>
      </c>
      <c r="D95" s="30" t="s">
        <v>150</v>
      </c>
      <c r="E95" s="25">
        <v>12</v>
      </c>
      <c r="F95" s="26">
        <v>11</v>
      </c>
      <c r="G95" s="7" t="str">
        <f>IFERROR(VLOOKUP(ROWS($G$3:G95),$C$3:$D$152,2,0),"")</f>
        <v>Com Electric Convection Ovens</v>
      </c>
    </row>
    <row r="96" spans="1:7" x14ac:dyDescent="0.25">
      <c r="A96" s="27" t="s">
        <v>108</v>
      </c>
      <c r="B96" s="29" t="s">
        <v>68</v>
      </c>
      <c r="C96" s="23">
        <f>IF(ISNUMBER(SEARCH('[12]Step 2  Results Calculator'!$A$10,D96)),MAX($C$2:C95)+1,0)</f>
        <v>94</v>
      </c>
      <c r="D96" s="30" t="s">
        <v>151</v>
      </c>
      <c r="E96" s="25">
        <v>10</v>
      </c>
      <c r="F96" s="26">
        <v>11</v>
      </c>
      <c r="G96" s="7" t="str">
        <f>IFERROR(VLOOKUP(ROWS($G$3:G96),$C$3:$D$152,2,0),"")</f>
        <v>Com Dishwashers - Under Counter</v>
      </c>
    </row>
    <row r="97" spans="1:7" x14ac:dyDescent="0.25">
      <c r="A97" s="27" t="s">
        <v>108</v>
      </c>
      <c r="B97" s="29" t="s">
        <v>68</v>
      </c>
      <c r="C97" s="23">
        <f>IF(ISNUMBER(SEARCH('[12]Step 2  Results Calculator'!$A$10,D97)),MAX($C$2:C96)+1,0)</f>
        <v>95</v>
      </c>
      <c r="D97" s="30" t="s">
        <v>152</v>
      </c>
      <c r="E97" s="25">
        <v>15</v>
      </c>
      <c r="F97" s="26">
        <v>11</v>
      </c>
      <c r="G97" s="7" t="str">
        <f>IFERROR(VLOOKUP(ROWS($G$3:G97),$C$3:$D$152,2,0),"")</f>
        <v>Com Dishwashers - Stationary Single Tank Door</v>
      </c>
    </row>
    <row r="98" spans="1:7" x14ac:dyDescent="0.25">
      <c r="A98" s="27" t="s">
        <v>108</v>
      </c>
      <c r="B98" s="29" t="s">
        <v>68</v>
      </c>
      <c r="C98" s="23">
        <f>IF(ISNUMBER(SEARCH('[12]Step 2  Results Calculator'!$A$10,D98)),MAX($C$2:C97)+1,0)</f>
        <v>96</v>
      </c>
      <c r="D98" s="30" t="s">
        <v>153</v>
      </c>
      <c r="E98" s="28">
        <v>20</v>
      </c>
      <c r="F98" s="26">
        <v>11</v>
      </c>
      <c r="G98" s="7" t="str">
        <f>IFERROR(VLOOKUP(ROWS($G$3:G98),$C$3:$D$152,2,0),"")</f>
        <v>Com Dishwashers - Single Tank Conveyor</v>
      </c>
    </row>
    <row r="99" spans="1:7" x14ac:dyDescent="0.25">
      <c r="A99" s="27" t="s">
        <v>108</v>
      </c>
      <c r="B99" s="22" t="s">
        <v>68</v>
      </c>
      <c r="C99" s="23">
        <f>IF(ISNUMBER(SEARCH('[12]Step 2  Results Calculator'!$A$10,D99)),MAX($C$2:C98)+1,0)</f>
        <v>97</v>
      </c>
      <c r="D99" s="32" t="s">
        <v>154</v>
      </c>
      <c r="E99" s="28">
        <v>20</v>
      </c>
      <c r="F99" s="26">
        <v>11</v>
      </c>
      <c r="G99" s="7" t="str">
        <f>IFERROR(VLOOKUP(ROWS($G$3:G99),$C$3:$D$152,2,0),"")</f>
        <v>Com Dishwashers - Multiple Tank Conveyor</v>
      </c>
    </row>
    <row r="100" spans="1:7" x14ac:dyDescent="0.25">
      <c r="A100" s="27" t="s">
        <v>108</v>
      </c>
      <c r="B100" s="22" t="s">
        <v>68</v>
      </c>
      <c r="C100" s="23">
        <f>IF(ISNUMBER(SEARCH('[12]Step 2  Results Calculator'!$A$10,D100)),MAX($C$2:C99)+1,0)</f>
        <v>98</v>
      </c>
      <c r="D100" s="24" t="s">
        <v>155</v>
      </c>
      <c r="E100" s="28">
        <v>10</v>
      </c>
      <c r="F100" s="26">
        <v>11</v>
      </c>
      <c r="G100" s="7" t="str">
        <f>IFERROR(VLOOKUP(ROWS($G$3:G100),$C$3:$D$152,2,0),"")</f>
        <v>Com Dishwashers - Pot, Pan, and Utensil</v>
      </c>
    </row>
    <row r="101" spans="1:7" x14ac:dyDescent="0.25">
      <c r="A101" s="27" t="s">
        <v>108</v>
      </c>
      <c r="B101" s="31" t="s">
        <v>70</v>
      </c>
      <c r="C101" s="23">
        <f>IF(ISNUMBER(SEARCH('[12]Step 2  Results Calculator'!$A$10,D101)),MAX($C$2:C100)+1,0)</f>
        <v>99</v>
      </c>
      <c r="D101" s="24" t="s">
        <v>156</v>
      </c>
      <c r="E101" s="25">
        <v>12</v>
      </c>
      <c r="F101" s="26">
        <v>11</v>
      </c>
      <c r="G101" s="7" t="str">
        <f>IFERROR(VLOOKUP(ROWS($G$3:G101),$C$3:$D$152,2,0),"")</f>
        <v>Com Electric Griddles</v>
      </c>
    </row>
    <row r="102" spans="1:7" x14ac:dyDescent="0.25">
      <c r="A102" s="27" t="s">
        <v>108</v>
      </c>
      <c r="B102" s="29" t="s">
        <v>72</v>
      </c>
      <c r="C102" s="23">
        <f>IF(ISNUMBER(SEARCH('[12]Step 2  Results Calculator'!$A$10,D102)),MAX($C$2:C101)+1,0)</f>
        <v>100</v>
      </c>
      <c r="D102" s="30" t="s">
        <v>157</v>
      </c>
      <c r="E102" s="28">
        <v>12</v>
      </c>
      <c r="F102" s="26">
        <v>11</v>
      </c>
      <c r="G102" s="7" t="str">
        <f>IFERROR(VLOOKUP(ROWS($G$3:G102),$C$3:$D$152,2,0),"")</f>
        <v>Com Electric Fryers</v>
      </c>
    </row>
    <row r="103" spans="1:7" x14ac:dyDescent="0.25">
      <c r="A103" s="27" t="s">
        <v>108</v>
      </c>
      <c r="B103" s="29" t="s">
        <v>74</v>
      </c>
      <c r="C103" s="23">
        <f>IF(ISNUMBER(SEARCH('[12]Step 2  Results Calculator'!$A$10,D103)),MAX($C$2:C102)+1,0)</f>
        <v>101</v>
      </c>
      <c r="D103" s="30" t="s">
        <v>158</v>
      </c>
      <c r="E103" s="25">
        <v>12</v>
      </c>
      <c r="F103" s="26">
        <v>11</v>
      </c>
      <c r="G103" s="7" t="str">
        <f>IFERROR(VLOOKUP(ROWS($G$3:G103),$C$3:$D$152,2,0),"")</f>
        <v>Com Electric Steam Cookers</v>
      </c>
    </row>
    <row r="104" spans="1:7" x14ac:dyDescent="0.25">
      <c r="A104" s="27" t="s">
        <v>108</v>
      </c>
      <c r="B104" s="29" t="s">
        <v>76</v>
      </c>
      <c r="C104" s="23">
        <f>IF(ISNUMBER(SEARCH('[12]Step 2  Results Calculator'!$A$10,D104)),MAX($C$2:C103)+1,0)</f>
        <v>102</v>
      </c>
      <c r="D104" s="30" t="s">
        <v>159</v>
      </c>
      <c r="E104" s="28">
        <v>12</v>
      </c>
      <c r="F104" s="26">
        <v>11</v>
      </c>
      <c r="G104" s="7" t="str">
        <f>IFERROR(VLOOKUP(ROWS($G$3:G104),$C$3:$D$152,2,0),"")</f>
        <v>Com Hot Food Holding Cabinets (HFHC)</v>
      </c>
    </row>
    <row r="105" spans="1:7" x14ac:dyDescent="0.25">
      <c r="A105" s="27" t="s">
        <v>108</v>
      </c>
      <c r="B105" s="29" t="s">
        <v>78</v>
      </c>
      <c r="C105" s="23">
        <f>IF(ISNUMBER(SEARCH('[12]Step 2  Results Calculator'!$A$10,D105)),MAX($C$2:C104)+1,0)</f>
        <v>103</v>
      </c>
      <c r="D105" s="30" t="s">
        <v>160</v>
      </c>
      <c r="E105" s="25">
        <v>8.5</v>
      </c>
      <c r="F105" s="26">
        <v>11</v>
      </c>
      <c r="G105" s="7" t="str">
        <f>IFERROR(VLOOKUP(ROWS($G$3:G105),$C$3:$D$152,2,0),"")</f>
        <v>Com Ice Makers</v>
      </c>
    </row>
    <row r="106" spans="1:7" x14ac:dyDescent="0.25">
      <c r="A106" s="27" t="s">
        <v>108</v>
      </c>
      <c r="B106" s="29" t="s">
        <v>80</v>
      </c>
      <c r="C106" s="23">
        <f>IF(ISNUMBER(SEARCH('[12]Step 2  Results Calculator'!$A$10,D106)),MAX($C$2:C105)+1,0)</f>
        <v>104</v>
      </c>
      <c r="D106" s="30" t="s">
        <v>161</v>
      </c>
      <c r="E106" s="25">
        <v>15</v>
      </c>
      <c r="F106" s="26">
        <v>11</v>
      </c>
      <c r="G106" s="7" t="str">
        <f>IFERROR(VLOOKUP(ROWS($G$3:G106),$C$3:$D$152,2,0),"")</f>
        <v>Com Demand Controlled Kitchen Ventilation (DCKV)</v>
      </c>
    </row>
    <row r="107" spans="1:7" x14ac:dyDescent="0.25">
      <c r="A107" s="27" t="s">
        <v>108</v>
      </c>
      <c r="B107" s="29" t="s">
        <v>82</v>
      </c>
      <c r="C107" s="23">
        <f>IF(ISNUMBER(SEARCH('[12]Step 2  Results Calculator'!$A$10,D107)),MAX($C$2:C106)+1,0)</f>
        <v>105</v>
      </c>
      <c r="D107" s="30" t="s">
        <v>162</v>
      </c>
      <c r="E107" s="25">
        <v>5</v>
      </c>
      <c r="F107" s="26">
        <v>11</v>
      </c>
      <c r="G107" s="7" t="str">
        <f>IFERROR(VLOOKUP(ROWS($G$3:G107),$C$3:$D$152,2,0),"")</f>
        <v>Com Pre-Rinse Spray Valves (PRSV)</v>
      </c>
    </row>
    <row r="108" spans="1:7" x14ac:dyDescent="0.25">
      <c r="A108" s="27" t="s">
        <v>108</v>
      </c>
      <c r="B108" s="29" t="s">
        <v>163</v>
      </c>
      <c r="C108" s="23">
        <f>IF(ISNUMBER(SEARCH('[12]Step 2  Results Calculator'!$A$10,D108)),MAX($C$2:C107)+1,0)</f>
        <v>106</v>
      </c>
      <c r="D108" s="30" t="s">
        <v>164</v>
      </c>
      <c r="E108" s="25">
        <v>10</v>
      </c>
      <c r="F108" s="26">
        <v>11</v>
      </c>
      <c r="G108" s="7" t="str">
        <f>IFERROR(VLOOKUP(ROWS($G$3:G108),$C$3:$D$152,2,0),"")</f>
        <v>Com Vacuum-Sealing and Packaging Machines</v>
      </c>
    </row>
    <row r="109" spans="1:7" x14ac:dyDescent="0.25">
      <c r="A109" s="27" t="s">
        <v>108</v>
      </c>
      <c r="B109" s="29" t="s">
        <v>84</v>
      </c>
      <c r="C109" s="23">
        <f>IF(ISNUMBER(SEARCH('[12]Step 2  Results Calculator'!$A$10,D109)),MAX($C$2:C108)+1,0)</f>
        <v>107</v>
      </c>
      <c r="D109" s="30" t="s">
        <v>165</v>
      </c>
      <c r="E109" s="25">
        <v>12</v>
      </c>
      <c r="F109" s="26">
        <v>11</v>
      </c>
      <c r="G109" s="7" t="str">
        <f>IFERROR(VLOOKUP(ROWS($G$3:G109),$C$3:$D$152,2,0),"")</f>
        <v>Com Door Heater Controls</v>
      </c>
    </row>
    <row r="110" spans="1:7" x14ac:dyDescent="0.25">
      <c r="A110" s="27" t="s">
        <v>108</v>
      </c>
      <c r="B110" s="31" t="s">
        <v>86</v>
      </c>
      <c r="C110" s="23">
        <f>IF(ISNUMBER(SEARCH('[12]Step 2  Results Calculator'!$A$10,D110)),MAX($C$2:C109)+1,0)</f>
        <v>108</v>
      </c>
      <c r="D110" s="24" t="s">
        <v>166</v>
      </c>
      <c r="E110" s="25">
        <v>15</v>
      </c>
      <c r="F110" s="26">
        <v>11</v>
      </c>
      <c r="G110" s="7" t="str">
        <f>IFERROR(VLOOKUP(ROWS($G$3:G110),$C$3:$D$152,2,0),"")</f>
        <v>Com Electronically Commutated Motors (ECM) Evaporator Fan Motors</v>
      </c>
    </row>
    <row r="111" spans="1:7" x14ac:dyDescent="0.25">
      <c r="A111" s="27" t="s">
        <v>108</v>
      </c>
      <c r="B111" s="31" t="s">
        <v>88</v>
      </c>
      <c r="C111" s="23">
        <f>IF(ISNUMBER(SEARCH('[12]Step 2  Results Calculator'!$A$10,D111)),MAX($C$2:C110)+1,0)</f>
        <v>109</v>
      </c>
      <c r="D111" s="24" t="s">
        <v>167</v>
      </c>
      <c r="E111" s="25">
        <v>10</v>
      </c>
      <c r="F111" s="26">
        <v>11</v>
      </c>
      <c r="G111" s="7" t="str">
        <f>IFERROR(VLOOKUP(ROWS($G$3:G111),$C$3:$D$152,2,0),"")</f>
        <v>Com Electronic Defrost Controls</v>
      </c>
    </row>
    <row r="112" spans="1:7" x14ac:dyDescent="0.25">
      <c r="A112" s="27" t="s">
        <v>108</v>
      </c>
      <c r="B112" s="31" t="s">
        <v>90</v>
      </c>
      <c r="C112" s="23">
        <f>IF(ISNUMBER(SEARCH('[12]Step 2  Results Calculator'!$A$10,D112)),MAX($C$2:C111)+1,0)</f>
        <v>110</v>
      </c>
      <c r="D112" s="24" t="s">
        <v>168</v>
      </c>
      <c r="E112" s="25">
        <v>16</v>
      </c>
      <c r="F112" s="26">
        <v>11</v>
      </c>
      <c r="G112" s="7" t="str">
        <f>IFERROR(VLOOKUP(ROWS($G$3:G112),$C$3:$D$152,2,0),"")</f>
        <v>Com Evaporator Fan Controls</v>
      </c>
    </row>
    <row r="113" spans="1:7" x14ac:dyDescent="0.25">
      <c r="A113" s="27" t="s">
        <v>108</v>
      </c>
      <c r="B113" s="22" t="s">
        <v>92</v>
      </c>
      <c r="C113" s="23">
        <f>IF(ISNUMBER(SEARCH('[12]Step 2  Results Calculator'!$A$10,D113)),MAX($C$2:C112)+1,0)</f>
        <v>111</v>
      </c>
      <c r="D113" s="32" t="s">
        <v>169</v>
      </c>
      <c r="E113" s="28">
        <v>5</v>
      </c>
      <c r="F113" s="26">
        <v>11</v>
      </c>
      <c r="G113" s="7" t="str">
        <f>IFERROR(VLOOKUP(ROWS($G$3:G113),$C$3:$D$152,2,0),"")</f>
        <v>Com Night Covers for Open Refrigerated Display Cases</v>
      </c>
    </row>
    <row r="114" spans="1:7" x14ac:dyDescent="0.25">
      <c r="A114" s="27" t="s">
        <v>108</v>
      </c>
      <c r="B114" s="22" t="s">
        <v>94</v>
      </c>
      <c r="C114" s="23">
        <f>IF(ISNUMBER(SEARCH('[12]Step 2  Results Calculator'!$A$10,D114)),MAX($C$2:C113)+1,0)</f>
        <v>112</v>
      </c>
      <c r="D114" s="32" t="s">
        <v>170</v>
      </c>
      <c r="E114" s="28">
        <v>12</v>
      </c>
      <c r="F114" s="26">
        <v>11</v>
      </c>
      <c r="G114" s="7" t="str">
        <f>IFERROR(VLOOKUP(ROWS($G$3:G114),$C$3:$D$152,2,0),"")</f>
        <v>Com Solid and Glass Door Reach-Ins</v>
      </c>
    </row>
    <row r="115" spans="1:7" x14ac:dyDescent="0.25">
      <c r="A115" s="27" t="s">
        <v>108</v>
      </c>
      <c r="B115" s="22" t="s">
        <v>96</v>
      </c>
      <c r="C115" s="23">
        <f>IF(ISNUMBER(SEARCH('[12]Step 2  Results Calculator'!$A$10,D115)),MAX($C$2:C114)+1,0)</f>
        <v>113</v>
      </c>
      <c r="D115" s="30" t="s">
        <v>171</v>
      </c>
      <c r="E115" s="28">
        <v>4</v>
      </c>
      <c r="F115" s="26">
        <v>11</v>
      </c>
      <c r="G115" s="7" t="str">
        <f>IFERROR(VLOOKUP(ROWS($G$3:G115),$C$3:$D$152,2,0),"")</f>
        <v>Com Strip Curtains for Walk-In Refrigerated Storage</v>
      </c>
    </row>
    <row r="116" spans="1:7" x14ac:dyDescent="0.25">
      <c r="A116" s="27" t="s">
        <v>108</v>
      </c>
      <c r="B116" s="29" t="s">
        <v>98</v>
      </c>
      <c r="C116" s="23">
        <f>IF(ISNUMBER(SEARCH('[12]Step 2  Results Calculator'!$A$10,D116)),MAX($C$2:C115)+1,0)</f>
        <v>114</v>
      </c>
      <c r="D116" s="30" t="s">
        <v>172</v>
      </c>
      <c r="E116" s="28">
        <v>12</v>
      </c>
      <c r="F116" s="26">
        <v>11</v>
      </c>
      <c r="G116" s="7" t="str">
        <f>IFERROR(VLOOKUP(ROWS($G$3:G116),$C$3:$D$152,2,0),"")</f>
        <v>Com Zero-Energy Doors for Refrigerated Cases</v>
      </c>
    </row>
    <row r="117" spans="1:7" x14ac:dyDescent="0.25">
      <c r="A117" s="27" t="s">
        <v>108</v>
      </c>
      <c r="B117" s="29" t="s">
        <v>100</v>
      </c>
      <c r="C117" s="23">
        <f>IF(ISNUMBER(SEARCH('[12]Step 2  Results Calculator'!$A$10,D117)),MAX($C$2:C116)+1,0)</f>
        <v>115</v>
      </c>
      <c r="D117" s="30" t="s">
        <v>173</v>
      </c>
      <c r="E117" s="25">
        <v>3</v>
      </c>
      <c r="F117" s="26">
        <v>11</v>
      </c>
      <c r="G117" s="7" t="str">
        <f>IFERROR(VLOOKUP(ROWS($G$3:G117),$C$3:$D$152,2,0),"")</f>
        <v>Com Door Gaskets for Walk-In and Reach-In Coolers and Freezers</v>
      </c>
    </row>
    <row r="118" spans="1:7" x14ac:dyDescent="0.25">
      <c r="A118" s="27" t="s">
        <v>108</v>
      </c>
      <c r="B118" s="29" t="s">
        <v>102</v>
      </c>
      <c r="C118" s="23">
        <f>IF(ISNUMBER(SEARCH('[12]Step 2  Results Calculator'!$A$10,D118)),MAX($C$2:C117)+1,0)</f>
        <v>116</v>
      </c>
      <c r="D118" s="30" t="s">
        <v>174</v>
      </c>
      <c r="E118" s="28">
        <v>5</v>
      </c>
      <c r="F118" s="26">
        <v>11</v>
      </c>
      <c r="G118" s="7" t="str">
        <f>IFERROR(VLOOKUP(ROWS($G$3:G118),$C$3:$D$152,2,0),"")</f>
        <v>Com High Speed Doors for Cold Storage</v>
      </c>
    </row>
    <row r="119" spans="1:7" x14ac:dyDescent="0.25">
      <c r="A119" s="27" t="s">
        <v>108</v>
      </c>
      <c r="B119" s="29" t="s">
        <v>175</v>
      </c>
      <c r="C119" s="23">
        <f>IF(ISNUMBER(SEARCH('[12]Step 2  Results Calculator'!$A$10,D119)),MAX($C$2:C118)+1,0)</f>
        <v>117</v>
      </c>
      <c r="D119" s="30" t="s">
        <v>176</v>
      </c>
      <c r="E119" s="25">
        <v>13</v>
      </c>
      <c r="F119" s="26">
        <v>11</v>
      </c>
      <c r="G119" s="7" t="str">
        <f>IFERROR(VLOOKUP(ROWS($G$3:G119),$C$3:$D$152,2,0),"")</f>
        <v>Com Heat Pump Water Heaters (HPWH)</v>
      </c>
    </row>
    <row r="120" spans="1:7" x14ac:dyDescent="0.25">
      <c r="A120" s="27" t="s">
        <v>108</v>
      </c>
      <c r="B120" s="22" t="s">
        <v>177</v>
      </c>
      <c r="C120" s="23">
        <f>IF(ISNUMBER(SEARCH('[12]Step 2  Results Calculator'!$A$10,D120)),MAX($C$2:C119)+1,0)</f>
        <v>118</v>
      </c>
      <c r="D120" s="32" t="s">
        <v>178</v>
      </c>
      <c r="E120" s="28">
        <v>15</v>
      </c>
      <c r="F120" s="26">
        <v>11</v>
      </c>
      <c r="G120" s="7" t="str">
        <f>IFERROR(VLOOKUP(ROWS($G$3:G120),$C$3:$D$152,2,0),"")</f>
        <v>Com Central Domestic Hot Water (DHW) Controls</v>
      </c>
    </row>
    <row r="121" spans="1:7" x14ac:dyDescent="0.25">
      <c r="A121" s="27" t="s">
        <v>108</v>
      </c>
      <c r="B121" s="22" t="s">
        <v>179</v>
      </c>
      <c r="C121" s="23">
        <f>IF(ISNUMBER(SEARCH('[12]Step 2  Results Calculator'!$A$10,D121)),MAX($C$2:C120)+1,0)</f>
        <v>119</v>
      </c>
      <c r="D121" s="32" t="s">
        <v>180</v>
      </c>
      <c r="E121" s="28">
        <v>10</v>
      </c>
      <c r="F121" s="26">
        <v>11</v>
      </c>
      <c r="G121" s="7" t="str">
        <f>IFERROR(VLOOKUP(ROWS($G$3:G121),$C$3:$D$152,2,0),"")</f>
        <v>Com Showerhead Temperature Sensitive Restrictor Valves (TSRV)</v>
      </c>
    </row>
    <row r="122" spans="1:7" x14ac:dyDescent="0.25">
      <c r="A122" s="27" t="s">
        <v>108</v>
      </c>
      <c r="B122" s="22" t="s">
        <v>181</v>
      </c>
      <c r="C122" s="23">
        <f>IF(ISNUMBER(SEARCH('[12]Step 2  Results Calculator'!$A$10,D122)),MAX($C$2:C121)+1,0)</f>
        <v>120</v>
      </c>
      <c r="D122" s="24" t="s">
        <v>182</v>
      </c>
      <c r="E122" s="28">
        <v>10</v>
      </c>
      <c r="F122" s="26">
        <v>11</v>
      </c>
      <c r="G122" s="7" t="str">
        <f>IFERROR(VLOOKUP(ROWS($G$3:G122),$C$3:$D$152,2,0),"")</f>
        <v>Com Tub Spout and Showerhead TSRVs</v>
      </c>
    </row>
    <row r="123" spans="1:7" x14ac:dyDescent="0.25">
      <c r="A123" s="27" t="s">
        <v>108</v>
      </c>
      <c r="B123" s="22" t="s">
        <v>183</v>
      </c>
      <c r="C123" s="23">
        <f>IF(ISNUMBER(SEARCH('[12]Step 2  Results Calculator'!$A$10,D123)),MAX($C$2:C122)+1,0)</f>
        <v>121</v>
      </c>
      <c r="D123" s="24" t="s">
        <v>184</v>
      </c>
      <c r="E123" s="28">
        <v>12.5</v>
      </c>
      <c r="F123" s="26">
        <v>11</v>
      </c>
      <c r="G123" s="7" t="str">
        <f>IFERROR(VLOOKUP(ROWS($G$3:G123),$C$3:$D$152,2,0),"")</f>
        <v>Com VFDs for Water Pumping</v>
      </c>
    </row>
    <row r="124" spans="1:7" x14ac:dyDescent="0.25">
      <c r="A124" s="27" t="s">
        <v>108</v>
      </c>
      <c r="B124" s="22" t="s">
        <v>185</v>
      </c>
      <c r="C124" s="23">
        <f>IF(ISNUMBER(SEARCH('[12]Step 2  Results Calculator'!$A$10,D124)),MAX($C$2:C123)+1,0)</f>
        <v>122</v>
      </c>
      <c r="D124" s="24" t="s">
        <v>186</v>
      </c>
      <c r="E124" s="28">
        <v>15</v>
      </c>
      <c r="F124" s="26">
        <v>11</v>
      </c>
      <c r="G124" s="7" t="str">
        <f>IFERROR(VLOOKUP(ROWS($G$3:G124),$C$3:$D$152,2,0),"")</f>
        <v>Com Premium Efficiency Motors</v>
      </c>
    </row>
    <row r="125" spans="1:7" x14ac:dyDescent="0.25">
      <c r="A125" s="27" t="s">
        <v>108</v>
      </c>
      <c r="B125" s="22" t="s">
        <v>187</v>
      </c>
      <c r="C125" s="23">
        <f>IF(ISNUMBER(SEARCH('[12]Step 2  Results Calculator'!$A$10,D125)),MAX($C$2:C124)+1,0)</f>
        <v>123</v>
      </c>
      <c r="D125" s="24" t="s">
        <v>188</v>
      </c>
      <c r="E125" s="28">
        <v>15</v>
      </c>
      <c r="F125" s="26">
        <v>11</v>
      </c>
      <c r="G125" s="7" t="str">
        <f>IFERROR(VLOOKUP(ROWS($G$3:G125),$C$3:$D$152,2,0),"")</f>
        <v>Com Pump-Off Controllers</v>
      </c>
    </row>
    <row r="126" spans="1:7" x14ac:dyDescent="0.25">
      <c r="A126" s="27" t="s">
        <v>108</v>
      </c>
      <c r="B126" s="22" t="s">
        <v>189</v>
      </c>
      <c r="C126" s="23">
        <f>IF(ISNUMBER(SEARCH('[12]Step 2  Results Calculator'!$A$10,D126)),MAX($C$2:C125)+1,0)</f>
        <v>124</v>
      </c>
      <c r="D126" s="24" t="s">
        <v>190</v>
      </c>
      <c r="E126" s="28">
        <v>10</v>
      </c>
      <c r="F126" s="26">
        <v>11</v>
      </c>
      <c r="G126" s="7" t="str">
        <f>IFERROR(VLOOKUP(ROWS($G$3:G126),$C$3:$D$152,2,0),"")</f>
        <v>Com Pool Pumps</v>
      </c>
    </row>
    <row r="127" spans="1:7" x14ac:dyDescent="0.25">
      <c r="A127" s="27" t="s">
        <v>108</v>
      </c>
      <c r="B127" s="22" t="s">
        <v>191</v>
      </c>
      <c r="C127" s="23">
        <f>IF(ISNUMBER(SEARCH('[12]Step 2  Results Calculator'!$A$10,D127)),MAX($C$2:C126)+1,0)</f>
        <v>125</v>
      </c>
      <c r="D127" s="24" t="s">
        <v>192</v>
      </c>
      <c r="E127" s="28">
        <v>10</v>
      </c>
      <c r="F127" s="26">
        <v>11</v>
      </c>
      <c r="G127" s="7" t="str">
        <f>IFERROR(VLOOKUP(ROWS($G$3:G127),$C$3:$D$152,2,0),"")</f>
        <v>Com Lodging Guest Room Occupancy Sensor Controls</v>
      </c>
    </row>
    <row r="128" spans="1:7" x14ac:dyDescent="0.25">
      <c r="A128" s="27" t="s">
        <v>108</v>
      </c>
      <c r="B128" s="31" t="s">
        <v>193</v>
      </c>
      <c r="C128" s="23">
        <f>IF(ISNUMBER(SEARCH('[12]Step 2  Results Calculator'!$A$10,D128)),MAX($C$2:C127)+1,0)</f>
        <v>126</v>
      </c>
      <c r="D128" s="24" t="s">
        <v>194</v>
      </c>
      <c r="E128" s="25">
        <v>5</v>
      </c>
      <c r="F128" s="26">
        <v>11</v>
      </c>
      <c r="G128" s="7" t="str">
        <f>IFERROR(VLOOKUP(ROWS($G$3:G128),$C$3:$D$152,2,0),"")</f>
        <v>Com Vending Machine Controls</v>
      </c>
    </row>
    <row r="129" spans="1:7" x14ac:dyDescent="0.25">
      <c r="A129" s="27" t="s">
        <v>108</v>
      </c>
      <c r="B129" s="29" t="s">
        <v>195</v>
      </c>
      <c r="C129" s="23">
        <f>IF(ISNUMBER(SEARCH('[12]Step 2  Results Calculator'!$A$10,D129)),MAX($C$2:C128)+1,0)</f>
        <v>127</v>
      </c>
      <c r="D129" s="30" t="s">
        <v>196</v>
      </c>
      <c r="E129" s="28">
        <v>3</v>
      </c>
      <c r="F129" s="26">
        <v>11</v>
      </c>
      <c r="G129" s="7" t="str">
        <f>IFERROR(VLOOKUP(ROWS($G$3:G129),$C$3:$D$152,2,0),"")</f>
        <v>Com Computer Power Management</v>
      </c>
    </row>
    <row r="130" spans="1:7" x14ac:dyDescent="0.25">
      <c r="A130" s="27" t="s">
        <v>108</v>
      </c>
      <c r="B130" s="29" t="s">
        <v>197</v>
      </c>
      <c r="C130" s="23">
        <f>IF(ISNUMBER(SEARCH('[12]Step 2  Results Calculator'!$A$10,D130)),MAX($C$2:C129)+1,0)</f>
        <v>128</v>
      </c>
      <c r="D130" s="30" t="s">
        <v>198</v>
      </c>
      <c r="E130" s="28">
        <v>10</v>
      </c>
      <c r="F130" s="26">
        <v>11</v>
      </c>
      <c r="G130" s="7" t="str">
        <f>IFERROR(VLOOKUP(ROWS($G$3:G130),$C$3:$D$152,2,0),"")</f>
        <v>Com Electric Vehicle Supply Equipment (EVSE)</v>
      </c>
    </row>
    <row r="131" spans="1:7" x14ac:dyDescent="0.25">
      <c r="A131" s="27" t="s">
        <v>108</v>
      </c>
      <c r="B131" s="31" t="s">
        <v>199</v>
      </c>
      <c r="C131" s="23">
        <f>IF(ISNUMBER(SEARCH('[12]Step 2  Results Calculator'!$A$10,D131)),MAX($C$2:C130)+1,0)</f>
        <v>129</v>
      </c>
      <c r="D131" s="30" t="s">
        <v>200</v>
      </c>
      <c r="E131" s="25">
        <v>15</v>
      </c>
      <c r="F131" s="26">
        <v>11</v>
      </c>
      <c r="G131" s="7" t="str">
        <f>IFERROR(VLOOKUP(ROWS($G$3:G131),$C$3:$D$152,2,0),"")</f>
        <v>Com Industrial High-Frequency Battery Chargers</v>
      </c>
    </row>
    <row r="132" spans="1:7" x14ac:dyDescent="0.25">
      <c r="A132" s="27" t="s">
        <v>108</v>
      </c>
      <c r="B132" s="31" t="s">
        <v>201</v>
      </c>
      <c r="C132" s="23">
        <f>IF(ISNUMBER(SEARCH('[12]Step 2  Results Calculator'!$A$10,D132)),MAX($C$2:C131)+1,0)</f>
        <v>130</v>
      </c>
      <c r="D132" s="24" t="s">
        <v>202</v>
      </c>
      <c r="E132" s="25">
        <v>6</v>
      </c>
      <c r="F132" s="26">
        <v>11</v>
      </c>
      <c r="G132" s="7" t="str">
        <f>IFERROR(VLOOKUP(ROWS($G$3:G132),$C$3:$D$152,2,0),"")</f>
        <v>Com Steam Trap Repair and Replacement - Standard Steam Traps</v>
      </c>
    </row>
    <row r="133" spans="1:7" x14ac:dyDescent="0.25">
      <c r="A133" s="27" t="s">
        <v>108</v>
      </c>
      <c r="B133" s="31" t="s">
        <v>201</v>
      </c>
      <c r="C133" s="23">
        <f>IF(ISNUMBER(SEARCH('[12]Step 2  Results Calculator'!$A$10,D133)),MAX($C$2:C132)+1,0)</f>
        <v>131</v>
      </c>
      <c r="D133" s="24" t="s">
        <v>203</v>
      </c>
      <c r="E133" s="25">
        <v>20</v>
      </c>
      <c r="F133" s="26">
        <v>11</v>
      </c>
      <c r="G133" s="7" t="str">
        <f>IFERROR(VLOOKUP(ROWS($G$3:G133),$C$3:$D$152,2,0),"")</f>
        <v>Com Steam Trap Repair and Replacement - Venturi Steam Traps</v>
      </c>
    </row>
    <row r="134" spans="1:7" x14ac:dyDescent="0.25">
      <c r="A134" s="27" t="s">
        <v>108</v>
      </c>
      <c r="B134" s="31" t="s">
        <v>204</v>
      </c>
      <c r="C134" s="23">
        <f>IF(ISNUMBER(SEARCH('[12]Step 2  Results Calculator'!$A$10,D134)),MAX($C$2:C133)+1,0)</f>
        <v>132</v>
      </c>
      <c r="D134" s="24" t="s">
        <v>205</v>
      </c>
      <c r="E134" s="25">
        <v>10</v>
      </c>
      <c r="F134" s="26">
        <v>11</v>
      </c>
      <c r="G134" s="7" t="str">
        <f>IFERROR(VLOOKUP(ROWS($G$3:G134),$C$3:$D$152,2,0),"")</f>
        <v>Com Hydraulic Gear Lubricants</v>
      </c>
    </row>
    <row r="135" spans="1:7" x14ac:dyDescent="0.25">
      <c r="A135" s="27" t="s">
        <v>108</v>
      </c>
      <c r="B135" s="31" t="s">
        <v>206</v>
      </c>
      <c r="C135" s="23">
        <f>IF(ISNUMBER(SEARCH('[12]Step 2  Results Calculator'!$A$10,D135)),MAX($C$2:C134)+1,0)</f>
        <v>133</v>
      </c>
      <c r="D135" s="24" t="s">
        <v>207</v>
      </c>
      <c r="E135" s="25">
        <v>10</v>
      </c>
      <c r="F135" s="26">
        <v>11</v>
      </c>
      <c r="G135" s="7" t="str">
        <f>IFERROR(VLOOKUP(ROWS($G$3:G135),$C$3:$D$152,2,0),"")</f>
        <v>Com Hydraulic Oils</v>
      </c>
    </row>
    <row r="136" spans="1:7" x14ac:dyDescent="0.25">
      <c r="A136" s="27" t="s">
        <v>108</v>
      </c>
      <c r="B136" s="31" t="s">
        <v>208</v>
      </c>
      <c r="C136" s="23">
        <f>IF(ISNUMBER(SEARCH('[12]Step 2  Results Calculator'!$A$10,D136)),MAX($C$2:C135)+1,0)</f>
        <v>134</v>
      </c>
      <c r="D136" s="24" t="s">
        <v>209</v>
      </c>
      <c r="E136" s="25">
        <v>10</v>
      </c>
      <c r="F136" s="26">
        <v>11</v>
      </c>
      <c r="G136" s="7" t="str">
        <f>IFERROR(VLOOKUP(ROWS($G$3:G136),$C$3:$D$152,2,0),"")</f>
        <v>Com Hand Dryers</v>
      </c>
    </row>
    <row r="137" spans="1:7" x14ac:dyDescent="0.25">
      <c r="A137" s="27" t="s">
        <v>108</v>
      </c>
      <c r="B137" s="31" t="s">
        <v>210</v>
      </c>
      <c r="C137" s="23">
        <f>IF(ISNUMBER(SEARCH('[12]Step 2  Results Calculator'!$A$10,D137)),MAX($C$2:C136)+1,0)</f>
        <v>135</v>
      </c>
      <c r="D137" s="24" t="s">
        <v>211</v>
      </c>
      <c r="E137" s="25">
        <v>10</v>
      </c>
      <c r="F137" s="26">
        <v>11</v>
      </c>
      <c r="G137" s="7" t="str">
        <f>IFERROR(VLOOKUP(ROWS($G$3:G137),$C$3:$D$152,2,0),"")</f>
        <v>Com Laser Projectors</v>
      </c>
    </row>
    <row r="138" spans="1:7" x14ac:dyDescent="0.25">
      <c r="A138" s="27" t="s">
        <v>212</v>
      </c>
      <c r="B138" s="31" t="s">
        <v>10</v>
      </c>
      <c r="C138" s="23">
        <f>IF(ISNUMBER(SEARCH('[12]Step 2  Results Calculator'!$A$10,D138)),MAX($C$2:C137)+1,0)</f>
        <v>136</v>
      </c>
      <c r="D138" s="24" t="s">
        <v>213</v>
      </c>
      <c r="E138" s="25">
        <v>5</v>
      </c>
      <c r="F138" s="26">
        <v>11</v>
      </c>
      <c r="G138" s="7" t="str">
        <f>IFERROR(VLOOKUP(ROWS($G$3:G138),$C$3:$D$152,2,0),"")</f>
        <v>M&amp;V Air Conditioning Tune-Ups</v>
      </c>
    </row>
    <row r="139" spans="1:7" x14ac:dyDescent="0.25">
      <c r="A139" s="27" t="s">
        <v>212</v>
      </c>
      <c r="B139" s="31" t="s">
        <v>13</v>
      </c>
      <c r="C139" s="23">
        <f>IF(ISNUMBER(SEARCH('[12]Step 2  Results Calculator'!$A$10,D139)),MAX($C$2:C138)+1,0)</f>
        <v>137</v>
      </c>
      <c r="D139" s="24" t="s">
        <v>214</v>
      </c>
      <c r="E139" s="25">
        <v>24</v>
      </c>
      <c r="F139" s="26">
        <v>11</v>
      </c>
      <c r="G139" s="7" t="str">
        <f>IFERROR(VLOOKUP(ROWS($G$3:G139),$C$3:$D$152,2,0),"")</f>
        <v>M&amp;V Ground Source Heat Pumps (GSHP)</v>
      </c>
    </row>
    <row r="140" spans="1:7" x14ac:dyDescent="0.25">
      <c r="A140" s="27" t="s">
        <v>212</v>
      </c>
      <c r="B140" s="31" t="s">
        <v>16</v>
      </c>
      <c r="C140" s="23">
        <f>IF(ISNUMBER(SEARCH('[12]Step 2  Results Calculator'!$A$10,D140)),MAX($C$2:C139)+1,0)</f>
        <v>138</v>
      </c>
      <c r="D140" s="24" t="s">
        <v>215</v>
      </c>
      <c r="E140" s="25">
        <v>15</v>
      </c>
      <c r="F140" s="26">
        <v>11</v>
      </c>
      <c r="G140" s="7" t="str">
        <f>IFERROR(VLOOKUP(ROWS($G$3:G140),$C$3:$D$152,2,0),"")</f>
        <v>M&amp;V Variable Refrigerant Flow (VRF) Systems</v>
      </c>
    </row>
    <row r="141" spans="1:7" x14ac:dyDescent="0.25">
      <c r="A141" s="27" t="s">
        <v>212</v>
      </c>
      <c r="B141" s="31" t="s">
        <v>18</v>
      </c>
      <c r="C141" s="23">
        <f>IF(ISNUMBER(SEARCH('[12]Step 2  Results Calculator'!$A$10,D141)),MAX($C$2:C140)+1,0)</f>
        <v>139</v>
      </c>
      <c r="D141" s="24" t="s">
        <v>216</v>
      </c>
      <c r="E141" s="25">
        <v>23</v>
      </c>
      <c r="F141" s="26">
        <v>11</v>
      </c>
      <c r="G141" s="7" t="str">
        <f>IFERROR(VLOOKUP(ROWS($G$3:G141),$C$3:$D$152,2,0),"")</f>
        <v>M&amp;V Residential New Construction</v>
      </c>
    </row>
    <row r="142" spans="1:7" x14ac:dyDescent="0.25">
      <c r="A142" s="27" t="s">
        <v>212</v>
      </c>
      <c r="B142" s="31" t="s">
        <v>20</v>
      </c>
      <c r="C142" s="23">
        <f>IF(ISNUMBER(SEARCH('[12]Step 2  Results Calculator'!$A$10,D142)),MAX($C$2:C141)+1,0)</f>
        <v>140</v>
      </c>
      <c r="D142" s="24" t="s">
        <v>217</v>
      </c>
      <c r="E142" s="25">
        <v>10</v>
      </c>
      <c r="F142" s="26">
        <v>11</v>
      </c>
      <c r="G142" s="7" t="str">
        <f>IFERROR(VLOOKUP(ROWS($G$3:G142),$C$3:$D$152,2,0),"")</f>
        <v>M&amp;V Smart Home Energy Management Systems (SHEMS)</v>
      </c>
    </row>
    <row r="143" spans="1:7" x14ac:dyDescent="0.25">
      <c r="A143" s="27" t="s">
        <v>212</v>
      </c>
      <c r="B143" s="31" t="s">
        <v>41</v>
      </c>
      <c r="C143" s="23">
        <f>IF(ISNUMBER(SEARCH('[12]Step 2  Results Calculator'!$A$10,D143)),MAX($C$2:C142)+1,0)</f>
        <v>141</v>
      </c>
      <c r="D143" s="24" t="s">
        <v>218</v>
      </c>
      <c r="E143" s="25">
        <v>23</v>
      </c>
      <c r="F143" s="26">
        <v>11</v>
      </c>
      <c r="G143" s="7" t="str">
        <f>IFERROR(VLOOKUP(ROWS($G$3:G143),$C$3:$D$152,2,0),"")</f>
        <v>M&amp;V Residential Energy Code Compliance</v>
      </c>
    </row>
    <row r="144" spans="1:7" x14ac:dyDescent="0.25">
      <c r="A144" s="27" t="s">
        <v>212</v>
      </c>
      <c r="B144" s="31" t="s">
        <v>63</v>
      </c>
      <c r="C144" s="23">
        <f>IF(ISNUMBER(SEARCH('[12]Step 2  Results Calculator'!$A$10,D144)),MAX($C$2:C143)+1,0)</f>
        <v>142</v>
      </c>
      <c r="D144" s="24" t="s">
        <v>219</v>
      </c>
      <c r="E144" s="25">
        <v>30</v>
      </c>
      <c r="F144" s="26">
        <v>11</v>
      </c>
      <c r="G144" s="7" t="str">
        <f>IFERROR(VLOOKUP(ROWS($G$3:G144),$C$3:$D$152,2,0),"")</f>
        <v>M&amp;V Non-Residential Solar Photovoltaics (PV)</v>
      </c>
    </row>
    <row r="145" spans="1:7" x14ac:dyDescent="0.25">
      <c r="A145" s="27" t="s">
        <v>212</v>
      </c>
      <c r="B145" s="31" t="s">
        <v>66</v>
      </c>
      <c r="C145" s="23">
        <f>IF(ISNUMBER(SEARCH('[12]Step 2  Results Calculator'!$A$10,D145)),MAX($C$2:C144)+1,0)</f>
        <v>143</v>
      </c>
      <c r="D145" s="24" t="s">
        <v>220</v>
      </c>
      <c r="E145" s="25">
        <v>30</v>
      </c>
      <c r="F145" s="26">
        <v>11</v>
      </c>
      <c r="G145" s="7" t="str">
        <f>IFERROR(VLOOKUP(ROWS($G$3:G145),$C$3:$D$152,2,0),"")</f>
        <v>M&amp;V Residential Solar Photovoltaics (PV)</v>
      </c>
    </row>
    <row r="146" spans="1:7" x14ac:dyDescent="0.25">
      <c r="A146" s="27" t="s">
        <v>212</v>
      </c>
      <c r="B146" s="31" t="s">
        <v>68</v>
      </c>
      <c r="C146" s="23">
        <f>IF(ISNUMBER(SEARCH('[12]Step 2  Results Calculator'!$A$10,D146)),MAX($C$2:C145)+1,0)</f>
        <v>144</v>
      </c>
      <c r="D146" s="24" t="s">
        <v>221</v>
      </c>
      <c r="E146" s="25">
        <v>20</v>
      </c>
      <c r="F146" s="26">
        <v>11</v>
      </c>
      <c r="G146" s="7" t="str">
        <f>IFERROR(VLOOKUP(ROWS($G$3:G146),$C$3:$D$152,2,0),"")</f>
        <v>M&amp;V Solar Shingles</v>
      </c>
    </row>
    <row r="147" spans="1:7" x14ac:dyDescent="0.25">
      <c r="A147" s="27" t="s">
        <v>212</v>
      </c>
      <c r="B147" s="31" t="s">
        <v>70</v>
      </c>
      <c r="C147" s="23">
        <f>IF(ISNUMBER(SEARCH('[12]Step 2  Results Calculator'!$A$10,D147)),MAX($C$2:C146)+1,0)</f>
        <v>145</v>
      </c>
      <c r="D147" s="24" t="s">
        <v>222</v>
      </c>
      <c r="E147" s="25">
        <v>15</v>
      </c>
      <c r="F147" s="26">
        <v>11</v>
      </c>
      <c r="G147" s="7" t="str">
        <f>IFERROR(VLOOKUP(ROWS($G$3:G147),$C$3:$D$152,2,0),"")</f>
        <v>M&amp;V Solar Attic Fans</v>
      </c>
    </row>
    <row r="148" spans="1:7" x14ac:dyDescent="0.25">
      <c r="A148" s="27" t="s">
        <v>212</v>
      </c>
      <c r="B148" s="31" t="s">
        <v>84</v>
      </c>
      <c r="C148" s="23">
        <f>IF(ISNUMBER(SEARCH('[12]Step 2  Results Calculator'!$A$10,D148)),MAX($C$2:C147)+1,0)</f>
        <v>146</v>
      </c>
      <c r="D148" s="24" t="s">
        <v>223</v>
      </c>
      <c r="E148" s="25">
        <v>1</v>
      </c>
      <c r="F148" s="26">
        <v>11</v>
      </c>
      <c r="G148" s="7" t="str">
        <f>IFERROR(VLOOKUP(ROWS($G$3:G148),$C$3:$D$152,2,0),"")</f>
        <v>M&amp;V Behavioral Measures</v>
      </c>
    </row>
    <row r="149" spans="1:7" x14ac:dyDescent="0.25">
      <c r="A149" s="27" t="s">
        <v>212</v>
      </c>
      <c r="B149" s="31" t="s">
        <v>86</v>
      </c>
      <c r="C149" s="23">
        <f>IF(ISNUMBER(SEARCH('[12]Step 2  Results Calculator'!$A$10,D149)),MAX($C$2:C148)+1,0)</f>
        <v>147</v>
      </c>
      <c r="D149" s="24" t="s">
        <v>224</v>
      </c>
      <c r="E149" s="25">
        <v>10</v>
      </c>
      <c r="F149" s="26">
        <v>11</v>
      </c>
      <c r="G149" s="7" t="str">
        <f>IFERROR(VLOOKUP(ROWS($G$3:G149),$C$3:$D$152,2,0),"")</f>
        <v>M&amp;V Air Compressors Less than 75 hp</v>
      </c>
    </row>
    <row r="150" spans="1:7" x14ac:dyDescent="0.25">
      <c r="A150" s="27" t="s">
        <v>212</v>
      </c>
      <c r="B150" s="31" t="s">
        <v>88</v>
      </c>
      <c r="C150" s="23">
        <f>IF(ISNUMBER(SEARCH('[12]Step 2  Results Calculator'!$A$10,D150)),MAX($C$2:C149)+1,0)</f>
        <v>148</v>
      </c>
      <c r="D150" s="24" t="s">
        <v>225</v>
      </c>
      <c r="E150" s="25">
        <v>10</v>
      </c>
      <c r="F150" s="26">
        <v>11</v>
      </c>
      <c r="G150" s="7" t="str">
        <f>IFERROR(VLOOKUP(ROWS($G$3:G150),$C$3:$D$152,2,0),"")</f>
        <v>M&amp;V Custom - Custom Project Equipment</v>
      </c>
    </row>
    <row r="151" spans="1:7" x14ac:dyDescent="0.25">
      <c r="A151" s="27" t="s">
        <v>212</v>
      </c>
      <c r="B151" s="31" t="s">
        <v>88</v>
      </c>
      <c r="C151" s="23">
        <f>IF(ISNUMBER(SEARCH('[12]Step 2  Results Calculator'!$A$10,D151)),MAX($C$2:C150)+1,0)</f>
        <v>149</v>
      </c>
      <c r="D151" s="24" t="s">
        <v>226</v>
      </c>
      <c r="E151" s="25">
        <v>5</v>
      </c>
      <c r="F151" s="26">
        <v>11</v>
      </c>
      <c r="G151" s="7" t="str">
        <f>IFERROR(VLOOKUP(ROWS($G$3:G151),$C$3:$D$152,2,0),"")</f>
        <v>M&amp;V Custom - Setpoint Adjustments on Existing Controls</v>
      </c>
    </row>
    <row r="152" spans="1:7" x14ac:dyDescent="0.25">
      <c r="A152" s="33" t="s">
        <v>212</v>
      </c>
      <c r="B152" s="34" t="s">
        <v>88</v>
      </c>
      <c r="C152" s="35">
        <f>IF(ISNUMBER(SEARCH('[12]Step 2  Results Calculator'!$A$10,D152)),MAX($C$2:C151)+1,0)</f>
        <v>150</v>
      </c>
      <c r="D152" s="36" t="s">
        <v>227</v>
      </c>
      <c r="E152" s="37">
        <v>10</v>
      </c>
      <c r="F152" s="38">
        <v>11</v>
      </c>
      <c r="G152" s="7" t="str">
        <f>IFERROR(VLOOKUP(ROWS($G$3:G152),$C$3:$D$152,2,0),"")</f>
        <v>M&amp;V Custom - New Advanced Controls and Sensors</v>
      </c>
    </row>
    <row r="153" spans="1:7" x14ac:dyDescent="0.25">
      <c r="A153" s="27" t="s">
        <v>212</v>
      </c>
      <c r="B153" s="22" t="s">
        <v>90</v>
      </c>
      <c r="C153" s="35">
        <f>IF(ISNUMBER(SEARCH('[12]Step 2  Results Calculator'!$A$10,D153)),MAX($C$2:C152)+1,0)</f>
        <v>151</v>
      </c>
      <c r="D153" s="32" t="s">
        <v>228</v>
      </c>
      <c r="E153" s="28">
        <v>10</v>
      </c>
      <c r="F153" s="26">
        <v>11</v>
      </c>
    </row>
    <row r="154" spans="1:7" x14ac:dyDescent="0.25">
      <c r="A154" s="27" t="s">
        <v>212</v>
      </c>
      <c r="B154" s="22" t="s">
        <v>90</v>
      </c>
      <c r="C154" s="35">
        <f>IF(ISNUMBER(SEARCH('[12]Step 2  Results Calculator'!$A$10,D154)),MAX($C$2:C153)+1,0)</f>
        <v>152</v>
      </c>
      <c r="D154" s="32" t="s">
        <v>229</v>
      </c>
      <c r="E154" s="28">
        <v>5</v>
      </c>
      <c r="F154" s="26">
        <v>11</v>
      </c>
    </row>
    <row r="155" spans="1:7" x14ac:dyDescent="0.25">
      <c r="A155" s="27" t="s">
        <v>212</v>
      </c>
      <c r="B155" s="22" t="s">
        <v>90</v>
      </c>
      <c r="C155" s="35">
        <f>IF(ISNUMBER(SEARCH('[12]Step 2  Results Calculator'!$A$10,D155)),MAX($C$2:C154)+1,0)</f>
        <v>153</v>
      </c>
      <c r="D155" s="32" t="s">
        <v>230</v>
      </c>
      <c r="E155" s="28">
        <v>10</v>
      </c>
      <c r="F155" s="26">
        <v>11</v>
      </c>
    </row>
    <row r="156" spans="1:7" x14ac:dyDescent="0.25">
      <c r="A156" s="27" t="s">
        <v>212</v>
      </c>
      <c r="B156" s="22" t="s">
        <v>92</v>
      </c>
      <c r="C156" s="35">
        <f>IF(ISNUMBER(SEARCH('[12]Step 2  Results Calculator'!$A$10,D156)),MAX($C$2:C155)+1,0)</f>
        <v>154</v>
      </c>
      <c r="D156" s="32" t="s">
        <v>231</v>
      </c>
      <c r="E156" s="28">
        <v>15</v>
      </c>
      <c r="F156" s="26">
        <v>11</v>
      </c>
    </row>
    <row r="157" spans="1:7" x14ac:dyDescent="0.25">
      <c r="A157" s="27" t="s">
        <v>212</v>
      </c>
      <c r="B157" s="22" t="s">
        <v>94</v>
      </c>
      <c r="C157" s="35">
        <f>IF(ISNUMBER(SEARCH('[12]Step 2  Results Calculator'!$A$10,D157)),MAX($C$2:C156)+1,0)</f>
        <v>155</v>
      </c>
      <c r="D157" s="32" t="s">
        <v>232</v>
      </c>
      <c r="E157" s="28">
        <v>10</v>
      </c>
      <c r="F157" s="26">
        <v>11</v>
      </c>
    </row>
    <row r="158" spans="1:7" x14ac:dyDescent="0.25">
      <c r="A158" s="27" t="s">
        <v>212</v>
      </c>
      <c r="B158" s="22" t="s">
        <v>175</v>
      </c>
      <c r="C158" s="35">
        <f>IF(ISNUMBER(SEARCH('[12]Step 2  Results Calculator'!$A$10,D158)),MAX($C$2:C157)+1,0)</f>
        <v>156</v>
      </c>
      <c r="D158" s="32" t="s">
        <v>233</v>
      </c>
      <c r="E158" s="28">
        <v>1</v>
      </c>
      <c r="F158" s="26">
        <v>11</v>
      </c>
    </row>
    <row r="159" spans="1:7" ht="14.4" thickBot="1" x14ac:dyDescent="0.3">
      <c r="A159" s="39" t="s">
        <v>212</v>
      </c>
      <c r="B159" s="40" t="s">
        <v>177</v>
      </c>
      <c r="C159" s="41">
        <f>IF(ISNUMBER(SEARCH('[12]Step 2  Results Calculator'!$A$10,D159)),MAX($C$2:C158)+1,0)</f>
        <v>157</v>
      </c>
      <c r="D159" s="42" t="s">
        <v>234</v>
      </c>
      <c r="E159" s="43">
        <v>1</v>
      </c>
      <c r="F159" s="44">
        <v>11</v>
      </c>
    </row>
  </sheetData>
  <pageMargins left="0.7" right="0.7" top="0.96033333333333337" bottom="0.75" header="0.3" footer="0.3"/>
  <pageSetup paperSize="17" scale="86" pageOrder="overThenDown" orientation="landscape" r:id="rId1"/>
  <headerFooter>
    <oddHeader>&amp;L&amp;"Times New Roman,Bold"&amp;12Southwestern Public Service Company
Master Estimated Useful Life Spreadsheet of Technical Reference Manual 11.0&amp;R&amp;"Times New Roman,Regular"&amp;10Attachment MFL-4
Page &amp;P of &amp;N
Docket No. 58017</odd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AF71D1B5D43ACB47864E430848198BBB" ma:contentTypeVersion="5" ma:contentTypeDescription="Create a new document." ma:contentTypeScope="" ma:versionID="bd2a61f30b79b817ee73aac409075c9b">
  <xsd:schema xmlns:xsd="http://www.w3.org/2001/XMLSchema" xmlns:xs="http://www.w3.org/2001/XMLSchema" xmlns:p="http://schemas.microsoft.com/office/2006/metadata/properties" xmlns:ns1="http://schemas.microsoft.com/sharepoint/v3" xmlns:ns2="db94a67f-f187-4849-b91c-81c150551910" targetNamespace="http://schemas.microsoft.com/office/2006/metadata/properties" ma:root="true" ma:fieldsID="6ae95aae6db903e62e4e98ed1146ec1f" ns1:_="" ns2:_="">
    <xsd:import namespace="http://schemas.microsoft.com/sharepoint/v3"/>
    <xsd:import namespace="db94a67f-f187-4849-b91c-81c150551910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1:_ip_UnifiedCompliancePolicyProperties" minOccurs="0"/>
                <xsd:element ref="ns1:_ip_UnifiedCompliancePolicyUIAc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11" nillable="true" ma:displayName="Unified Compliance Policy Properties" ma:hidden="true" ma:internalName="_ip_UnifiedCompliancePolicyProperties">
      <xsd:simpleType>
        <xsd:restriction base="dms:Note"/>
      </xsd:simpleType>
    </xsd:element>
    <xsd:element name="_ip_UnifiedCompliancePolicyUIAction" ma:index="12" nillable="true" ma:displayName="Unified Compliance Policy UI Action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b94a67f-f187-4849-b91c-81c15055191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ip_UnifiedCompliancePolicyUIAction xmlns="http://schemas.microsoft.com/sharepoint/v3" xsi:nil="true"/>
    <_ip_UnifiedCompliancePolicyProperties xmlns="http://schemas.microsoft.com/sharepoint/v3" xsi:nil="true"/>
  </documentManagement>
</p:properties>
</file>

<file path=customXml/itemProps1.xml><?xml version="1.0" encoding="utf-8"?>
<ds:datastoreItem xmlns:ds="http://schemas.openxmlformats.org/officeDocument/2006/customXml" ds:itemID="{AFC6E549-1A7F-47D1-ACC2-60D752413F69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B3EA741C-4367-4423-8643-65E33397C9E1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db94a67f-f187-4849-b91c-81c150551910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2DF19045-683A-4AEF-903C-572C6D575EF2}">
  <ds:schemaRefs>
    <ds:schemaRef ds:uri="http://purl.org/dc/terms/"/>
    <ds:schemaRef ds:uri="http://schemas.microsoft.com/office/2006/documentManagement/types"/>
    <ds:schemaRef ds:uri="http://purl.org/dc/dcmitype/"/>
    <ds:schemaRef ds:uri="http://schemas.microsoft.com/sharepoint/v3"/>
    <ds:schemaRef ds:uri="http://www.w3.org/XML/1998/namespace"/>
    <ds:schemaRef ds:uri="http://purl.org/dc/elements/1.1/"/>
    <ds:schemaRef ds:uri="http://schemas.microsoft.com/office/2006/metadata/properties"/>
    <ds:schemaRef ds:uri="http://schemas.microsoft.com/office/infopath/2007/PartnerControls"/>
    <ds:schemaRef ds:uri="http://schemas.openxmlformats.org/package/2006/metadata/core-properties"/>
    <ds:schemaRef ds:uri="db94a67f-f187-4849-b91c-81c150551910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Reference 11.0 EULs PY2024</vt:lpstr>
      <vt:lpstr>Energy_Efficiency_Measure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Gervais, Grant</dc:creator>
  <cp:keywords/>
  <dc:description/>
  <cp:lastModifiedBy>Hooley, Dee D</cp:lastModifiedBy>
  <cp:revision/>
  <dcterms:created xsi:type="dcterms:W3CDTF">2025-04-21T16:25:55Z</dcterms:created>
  <dcterms:modified xsi:type="dcterms:W3CDTF">2025-05-01T15:18:50Z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611ac0a8-6b99-444d-a60f-7336bfe397d8_Enabled">
    <vt:lpwstr>true</vt:lpwstr>
  </property>
  <property fmtid="{D5CDD505-2E9C-101B-9397-08002B2CF9AE}" pid="3" name="MSIP_Label_611ac0a8-6b99-444d-a60f-7336bfe397d8_SetDate">
    <vt:lpwstr>2025-04-21T16:26:01Z</vt:lpwstr>
  </property>
  <property fmtid="{D5CDD505-2E9C-101B-9397-08002B2CF9AE}" pid="4" name="MSIP_Label_611ac0a8-6b99-444d-a60f-7336bfe397d8_Method">
    <vt:lpwstr>Standard</vt:lpwstr>
  </property>
  <property fmtid="{D5CDD505-2E9C-101B-9397-08002B2CF9AE}" pid="5" name="MSIP_Label_611ac0a8-6b99-444d-a60f-7336bfe397d8_Name">
    <vt:lpwstr>II - Internal Information</vt:lpwstr>
  </property>
  <property fmtid="{D5CDD505-2E9C-101B-9397-08002B2CF9AE}" pid="6" name="MSIP_Label_611ac0a8-6b99-444d-a60f-7336bfe397d8_SiteId">
    <vt:lpwstr>24b2a583-5c05-4b6a-b4e9-4e12dc0025ad</vt:lpwstr>
  </property>
  <property fmtid="{D5CDD505-2E9C-101B-9397-08002B2CF9AE}" pid="7" name="MSIP_Label_611ac0a8-6b99-444d-a60f-7336bfe397d8_ActionId">
    <vt:lpwstr>ff1b896b-b436-4ae3-91a0-4d37d55deed7</vt:lpwstr>
  </property>
  <property fmtid="{D5CDD505-2E9C-101B-9397-08002B2CF9AE}" pid="8" name="MSIP_Label_611ac0a8-6b99-444d-a60f-7336bfe397d8_ContentBits">
    <vt:lpwstr>0</vt:lpwstr>
  </property>
  <property fmtid="{D5CDD505-2E9C-101B-9397-08002B2CF9AE}" pid="9" name="ContentTypeId">
    <vt:lpwstr>0x010100AF71D1B5D43ACB47864E430848198BBB</vt:lpwstr>
  </property>
</Properties>
</file>